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F_TP2000.PR.0024\"/>
    </mc:Choice>
  </mc:AlternateContent>
  <bookViews>
    <workbookView xWindow="0" yWindow="0" windowWidth="28800" windowHeight="117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 sheetId="31" r:id="rId10"/>
    <sheet name="7. Паспорт отчет о закупке" sheetId="33" r:id="rId11"/>
    <sheet name="8. Общие сведения " sheetId="34" r:id="rId12"/>
  </sheets>
  <externalReferences>
    <externalReference r:id="rId13"/>
    <externalReference r:id="rId14"/>
  </externalReferences>
  <definedNames>
    <definedName name="_xlnm._FilterDatabase" localSheetId="10" hidden="1">'7. Паспорт отчет о закупке'!$A$25:$AX$41</definedName>
    <definedName name="CalcMethod" localSheetId="7">[1]Проект!$B$77</definedName>
    <definedName name="CalcMethod">[2]Проект!$B$77</definedName>
    <definedName name="LINE" localSheetId="11">#REF!</definedName>
    <definedName name="LINE">#REF!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закупке'!$A$1:$AX$41</definedName>
    <definedName name="_xlnm.Print_Area" localSheetId="11">'8. Общие сведения '!$A$1:$B$102</definedName>
  </definedNames>
  <calcPr calcId="162913"/>
</workbook>
</file>

<file path=xl/calcChain.xml><?xml version="1.0" encoding="utf-8"?>
<calcChain xmlns="http://schemas.openxmlformats.org/spreadsheetml/2006/main">
  <c r="AW24" i="33" l="1"/>
  <c r="AX24" i="33"/>
  <c r="E24" i="31" l="1"/>
  <c r="C62" i="31" l="1"/>
  <c r="AC63" i="31"/>
  <c r="AC64" i="31"/>
  <c r="AC65" i="31"/>
  <c r="AC66" i="31"/>
  <c r="AC67" i="31"/>
  <c r="AC68" i="31"/>
  <c r="AC69" i="31"/>
  <c r="AC70" i="31"/>
  <c r="AC71" i="31"/>
  <c r="AC72" i="31"/>
  <c r="AC73" i="31"/>
  <c r="AC74" i="31"/>
  <c r="AC62" i="31"/>
  <c r="AB63" i="31"/>
  <c r="AB64" i="31"/>
  <c r="AB65" i="31"/>
  <c r="AB66" i="31"/>
  <c r="AB67" i="31"/>
  <c r="AB68" i="31"/>
  <c r="AB69" i="31"/>
  <c r="AB70" i="31"/>
  <c r="AB71" i="31"/>
  <c r="AB62" i="31"/>
  <c r="B26" i="34" l="1"/>
  <c r="AD26" i="33" l="1"/>
  <c r="AE26" i="33" s="1"/>
  <c r="B71" i="34" l="1"/>
  <c r="B57" i="34"/>
  <c r="B32" i="34"/>
  <c r="B21" i="34"/>
  <c r="A9" i="33" l="1"/>
  <c r="A12" i="33"/>
  <c r="A15" i="33"/>
  <c r="A8" i="31"/>
  <c r="A11" i="31"/>
  <c r="A14" i="31"/>
  <c r="A5" i="33" l="1"/>
  <c r="A4" i="31"/>
  <c r="A5" i="16"/>
  <c r="A5" i="10"/>
  <c r="A4" i="17"/>
  <c r="A5" i="6"/>
  <c r="A5" i="14"/>
  <c r="A6" i="13"/>
  <c r="C91" i="32" l="1"/>
  <c r="B91" i="32"/>
  <c r="AZ88" i="32"/>
  <c r="AY88" i="32"/>
  <c r="AX88" i="32"/>
  <c r="AW88" i="32"/>
  <c r="AV88" i="32"/>
  <c r="AU88" i="32"/>
  <c r="AT88" i="32"/>
  <c r="AS88" i="32"/>
  <c r="AR88" i="32"/>
  <c r="AQ88" i="32"/>
  <c r="AP88" i="32"/>
  <c r="AO88" i="32"/>
  <c r="AN88" i="32"/>
  <c r="AM88" i="32"/>
  <c r="AL88" i="32"/>
  <c r="AK88" i="32"/>
  <c r="AJ88" i="32"/>
  <c r="AI88" i="32"/>
  <c r="AH88" i="32"/>
  <c r="AG88" i="32"/>
  <c r="AF88" i="32"/>
  <c r="AE88" i="32"/>
  <c r="AD88" i="32"/>
  <c r="AC88" i="32"/>
  <c r="AB88" i="32"/>
  <c r="AA88" i="32"/>
  <c r="Z88" i="32"/>
  <c r="Y88" i="32"/>
  <c r="X88" i="32"/>
  <c r="W88" i="32"/>
  <c r="V88" i="32"/>
  <c r="U88" i="32"/>
  <c r="T88" i="32"/>
  <c r="S88" i="32"/>
  <c r="R88" i="32"/>
  <c r="Q88" i="32"/>
  <c r="P88" i="32"/>
  <c r="O88" i="32"/>
  <c r="N88" i="32"/>
  <c r="M88" i="32"/>
  <c r="L88" i="32"/>
  <c r="K88" i="32"/>
  <c r="J88" i="32"/>
  <c r="I88" i="32"/>
  <c r="H88" i="32"/>
  <c r="G88" i="32"/>
  <c r="F88" i="32"/>
  <c r="E88" i="32"/>
  <c r="D88" i="32"/>
  <c r="C88" i="32"/>
  <c r="B88" i="32"/>
  <c r="B87" i="32"/>
  <c r="AK86" i="32"/>
  <c r="AD86" i="32"/>
  <c r="I86" i="32"/>
  <c r="AY83" i="32"/>
  <c r="AX83" i="32"/>
  <c r="AU83" i="32"/>
  <c r="AP83" i="32"/>
  <c r="AO83" i="32"/>
  <c r="AI83" i="32"/>
  <c r="AH83" i="32"/>
  <c r="Z83" i="32"/>
  <c r="W83" i="32"/>
  <c r="S83" i="32"/>
  <c r="O83" i="32"/>
  <c r="N83" i="32"/>
  <c r="M83" i="32"/>
  <c r="G83" i="32"/>
  <c r="E83" i="32"/>
  <c r="B82" i="32"/>
  <c r="C80" i="32"/>
  <c r="B80" i="32"/>
  <c r="D79" i="32"/>
  <c r="E79" i="32" s="1"/>
  <c r="AZ75" i="32"/>
  <c r="AZ83" i="32" s="1"/>
  <c r="AY75" i="32"/>
  <c r="AX75" i="32"/>
  <c r="AW75" i="32"/>
  <c r="AW83" i="32" s="1"/>
  <c r="AV75" i="32"/>
  <c r="AV83" i="32" s="1"/>
  <c r="AU75" i="32"/>
  <c r="AT75" i="32"/>
  <c r="AT83" i="32" s="1"/>
  <c r="AS75" i="32"/>
  <c r="AS83" i="32" s="1"/>
  <c r="AR75" i="32"/>
  <c r="AR83" i="32" s="1"/>
  <c r="AQ75" i="32"/>
  <c r="AQ83" i="32" s="1"/>
  <c r="AP75" i="32"/>
  <c r="AO75" i="32"/>
  <c r="AN75" i="32"/>
  <c r="AN83" i="32" s="1"/>
  <c r="AM75" i="32"/>
  <c r="AM83" i="32" s="1"/>
  <c r="AL75" i="32"/>
  <c r="AL83" i="32" s="1"/>
  <c r="AK75" i="32"/>
  <c r="AK83" i="32" s="1"/>
  <c r="AJ75" i="32"/>
  <c r="AJ83" i="32" s="1"/>
  <c r="AI75" i="32"/>
  <c r="AH75" i="32"/>
  <c r="AG75" i="32"/>
  <c r="AG83" i="32" s="1"/>
  <c r="AF75" i="32"/>
  <c r="AF83" i="32" s="1"/>
  <c r="AE75" i="32"/>
  <c r="AE83" i="32" s="1"/>
  <c r="AD75" i="32"/>
  <c r="AD83" i="32" s="1"/>
  <c r="AC75" i="32"/>
  <c r="AC83" i="32" s="1"/>
  <c r="AB75" i="32"/>
  <c r="AB83" i="32" s="1"/>
  <c r="AA75" i="32"/>
  <c r="AA83" i="32" s="1"/>
  <c r="Z75" i="32"/>
  <c r="Y75" i="32"/>
  <c r="Y83" i="32" s="1"/>
  <c r="X75" i="32"/>
  <c r="X83" i="32" s="1"/>
  <c r="W75" i="32"/>
  <c r="V75" i="32"/>
  <c r="V83" i="32" s="1"/>
  <c r="U75" i="32"/>
  <c r="U83" i="32" s="1"/>
  <c r="T75" i="32"/>
  <c r="T83" i="32" s="1"/>
  <c r="S75" i="32"/>
  <c r="R75" i="32"/>
  <c r="R83" i="32" s="1"/>
  <c r="Q75" i="32"/>
  <c r="Q83" i="32" s="1"/>
  <c r="P75" i="32"/>
  <c r="P83" i="32" s="1"/>
  <c r="O75" i="32"/>
  <c r="N75" i="32"/>
  <c r="M75" i="32"/>
  <c r="L75" i="32"/>
  <c r="L83" i="32" s="1"/>
  <c r="K75" i="32"/>
  <c r="K83" i="32" s="1"/>
  <c r="J75" i="32"/>
  <c r="J83" i="32" s="1"/>
  <c r="I75" i="32"/>
  <c r="I83" i="32" s="1"/>
  <c r="H75" i="32"/>
  <c r="H83" i="32" s="1"/>
  <c r="G75" i="32"/>
  <c r="F75" i="32"/>
  <c r="F83" i="32" s="1"/>
  <c r="E75" i="32"/>
  <c r="D75" i="32"/>
  <c r="D83" i="32" s="1"/>
  <c r="C75" i="32"/>
  <c r="C83" i="32" s="1"/>
  <c r="B75" i="32"/>
  <c r="B83" i="32" s="1"/>
  <c r="C73" i="32"/>
  <c r="AZ67" i="32"/>
  <c r="AY67" i="32"/>
  <c r="AX67" i="32"/>
  <c r="AW67" i="32"/>
  <c r="AV67" i="32"/>
  <c r="AU67" i="32"/>
  <c r="AT67" i="32"/>
  <c r="AS67" i="32"/>
  <c r="AR67" i="32"/>
  <c r="AQ67" i="32"/>
  <c r="AP67" i="32"/>
  <c r="AO67" i="32"/>
  <c r="AN67" i="32"/>
  <c r="AM67" i="32"/>
  <c r="AL67" i="32"/>
  <c r="AK67" i="32"/>
  <c r="AJ67" i="32"/>
  <c r="AI67" i="32"/>
  <c r="AH67" i="32"/>
  <c r="AG67" i="32"/>
  <c r="AF67" i="32"/>
  <c r="AE67" i="32"/>
  <c r="AD67" i="32"/>
  <c r="AC67" i="32"/>
  <c r="AB67" i="32"/>
  <c r="AA67" i="32"/>
  <c r="Z67" i="32"/>
  <c r="Y67" i="32"/>
  <c r="X67" i="32"/>
  <c r="W67" i="32"/>
  <c r="V67" i="32"/>
  <c r="U67" i="32"/>
  <c r="T67" i="32"/>
  <c r="S67" i="32"/>
  <c r="R67" i="32"/>
  <c r="Q67" i="32"/>
  <c r="P67" i="32"/>
  <c r="O67" i="32"/>
  <c r="N67" i="32"/>
  <c r="M67" i="32"/>
  <c r="L67" i="32"/>
  <c r="K67" i="32"/>
  <c r="J67" i="32"/>
  <c r="I67" i="32"/>
  <c r="H67" i="32"/>
  <c r="G67" i="32"/>
  <c r="F67" i="32"/>
  <c r="E67" i="32"/>
  <c r="D67" i="32"/>
  <c r="C67" i="32"/>
  <c r="B67" i="32"/>
  <c r="A67" i="32"/>
  <c r="AZ66" i="32"/>
  <c r="AY66" i="32"/>
  <c r="AX66" i="32"/>
  <c r="AW66" i="32"/>
  <c r="AV66" i="32"/>
  <c r="AU66" i="32"/>
  <c r="AT66" i="32"/>
  <c r="AS66" i="32"/>
  <c r="AR66" i="32"/>
  <c r="AQ66" i="32"/>
  <c r="AP66" i="32"/>
  <c r="AO66" i="32"/>
  <c r="AN66" i="32"/>
  <c r="AM66" i="32"/>
  <c r="AL66" i="32"/>
  <c r="AK66" i="32"/>
  <c r="AJ66" i="32"/>
  <c r="AI66" i="32"/>
  <c r="AH66" i="32"/>
  <c r="AG66" i="32"/>
  <c r="AF66" i="32"/>
  <c r="AE66" i="32"/>
  <c r="AD66" i="32"/>
  <c r="AC66" i="32"/>
  <c r="AB66" i="32"/>
  <c r="AA66" i="32"/>
  <c r="Z66" i="32"/>
  <c r="Y66" i="32"/>
  <c r="X66" i="32"/>
  <c r="W66" i="32"/>
  <c r="V66" i="32"/>
  <c r="U66" i="32"/>
  <c r="T66" i="32"/>
  <c r="S66" i="32"/>
  <c r="R66" i="32"/>
  <c r="Q66" i="32"/>
  <c r="P66" i="32"/>
  <c r="O66" i="32"/>
  <c r="N66" i="32"/>
  <c r="M66" i="32"/>
  <c r="L66" i="32"/>
  <c r="K66" i="32"/>
  <c r="J66" i="32"/>
  <c r="I66" i="32"/>
  <c r="H66" i="32"/>
  <c r="G66" i="32"/>
  <c r="F66" i="32"/>
  <c r="E66" i="32"/>
  <c r="D66" i="32"/>
  <c r="C66" i="32"/>
  <c r="B66" i="32"/>
  <c r="AY64" i="32"/>
  <c r="AW64" i="32"/>
  <c r="AU64" i="32"/>
  <c r="AT64" i="32"/>
  <c r="AS64" i="32"/>
  <c r="AQ64" i="32"/>
  <c r="AP64" i="32"/>
  <c r="AO64" i="32"/>
  <c r="AK64" i="32"/>
  <c r="AI64" i="32"/>
  <c r="AG64" i="32"/>
  <c r="AE64" i="32"/>
  <c r="AD64" i="32"/>
  <c r="AC64" i="32"/>
  <c r="AA64" i="32"/>
  <c r="Z64" i="32"/>
  <c r="Y64" i="32"/>
  <c r="U64" i="32"/>
  <c r="S64" i="32"/>
  <c r="Q64" i="32"/>
  <c r="O64" i="32"/>
  <c r="N64" i="32"/>
  <c r="M64" i="32"/>
  <c r="K64" i="32"/>
  <c r="J64" i="32"/>
  <c r="I64" i="32"/>
  <c r="E64" i="32"/>
  <c r="C64" i="32"/>
  <c r="D63" i="32"/>
  <c r="C63" i="32"/>
  <c r="B63" i="32"/>
  <c r="E57" i="32"/>
  <c r="C57" i="32"/>
  <c r="B57" i="32"/>
  <c r="AZ50" i="32"/>
  <c r="AZ64" i="32" s="1"/>
  <c r="AY50" i="32"/>
  <c r="AX50" i="32"/>
  <c r="AX64" i="32" s="1"/>
  <c r="AX86" i="32" s="1"/>
  <c r="AW50" i="32"/>
  <c r="AV50" i="32"/>
  <c r="AV64" i="32" s="1"/>
  <c r="AU50" i="32"/>
  <c r="AT50" i="32"/>
  <c r="AS50" i="32"/>
  <c r="AR50" i="32"/>
  <c r="AR64" i="32" s="1"/>
  <c r="AQ50" i="32"/>
  <c r="AP50" i="32"/>
  <c r="AO50" i="32"/>
  <c r="AN50" i="32"/>
  <c r="AN64" i="32" s="1"/>
  <c r="AM50" i="32"/>
  <c r="AM64" i="32" s="1"/>
  <c r="AL50" i="32"/>
  <c r="AL64" i="32" s="1"/>
  <c r="AK50" i="32"/>
  <c r="AJ50" i="32"/>
  <c r="AJ64" i="32" s="1"/>
  <c r="AI50" i="32"/>
  <c r="AH50" i="32"/>
  <c r="AH64" i="32" s="1"/>
  <c r="AH86" i="32" s="1"/>
  <c r="AG50" i="32"/>
  <c r="AF50" i="32"/>
  <c r="AF64" i="32" s="1"/>
  <c r="AE50" i="32"/>
  <c r="AD50" i="32"/>
  <c r="AC50" i="32"/>
  <c r="AB50" i="32"/>
  <c r="AB64" i="32" s="1"/>
  <c r="AA50" i="32"/>
  <c r="Z50" i="32"/>
  <c r="Y50" i="32"/>
  <c r="X50" i="32"/>
  <c r="X64" i="32" s="1"/>
  <c r="W50" i="32"/>
  <c r="W64" i="32" s="1"/>
  <c r="V50" i="32"/>
  <c r="V64" i="32" s="1"/>
  <c r="U50" i="32"/>
  <c r="T50" i="32"/>
  <c r="T64" i="32" s="1"/>
  <c r="S50" i="32"/>
  <c r="R50" i="32"/>
  <c r="R64" i="32" s="1"/>
  <c r="R86" i="32" s="1"/>
  <c r="Q50" i="32"/>
  <c r="P50" i="32"/>
  <c r="P64" i="32" s="1"/>
  <c r="O50" i="32"/>
  <c r="N50" i="32"/>
  <c r="M50" i="32"/>
  <c r="L50" i="32"/>
  <c r="L64" i="32" s="1"/>
  <c r="K50" i="32"/>
  <c r="J50" i="32"/>
  <c r="I50" i="32"/>
  <c r="H50" i="32"/>
  <c r="H64" i="32" s="1"/>
  <c r="G50" i="32"/>
  <c r="G64" i="32" s="1"/>
  <c r="F50" i="32"/>
  <c r="F64" i="32" s="1"/>
  <c r="E50" i="32"/>
  <c r="D50" i="32"/>
  <c r="D64" i="32" s="1"/>
  <c r="C50" i="32"/>
  <c r="B50" i="32"/>
  <c r="B64" i="32" s="1"/>
  <c r="B49" i="32"/>
  <c r="B69" i="32" s="1"/>
  <c r="B65" i="32" s="1"/>
  <c r="E47" i="32"/>
  <c r="D47" i="32"/>
  <c r="D80" i="32" s="1"/>
  <c r="B45" i="32"/>
  <c r="B46" i="32" s="1"/>
  <c r="B32" i="32"/>
  <c r="B85" i="32" l="1"/>
  <c r="B86" i="32"/>
  <c r="F86" i="32"/>
  <c r="AL86" i="32"/>
  <c r="C86" i="32"/>
  <c r="Z86" i="32"/>
  <c r="AE86" i="32"/>
  <c r="AO86" i="32"/>
  <c r="AT86" i="32"/>
  <c r="C49" i="32"/>
  <c r="G86" i="32"/>
  <c r="W86" i="32"/>
  <c r="AM86" i="32"/>
  <c r="E86" i="32"/>
  <c r="S86" i="32"/>
  <c r="AP86" i="32"/>
  <c r="AU86" i="32"/>
  <c r="B72" i="32"/>
  <c r="B74" i="32" s="1"/>
  <c r="E80" i="32"/>
  <c r="E63" i="32"/>
  <c r="D86" i="32"/>
  <c r="H86" i="32"/>
  <c r="L86" i="32"/>
  <c r="Q86" i="32"/>
  <c r="T86" i="32"/>
  <c r="X86" i="32"/>
  <c r="AB86" i="32"/>
  <c r="AF86" i="32"/>
  <c r="AJ86" i="32"/>
  <c r="AN86" i="32"/>
  <c r="AV86" i="32"/>
  <c r="N86" i="32"/>
  <c r="U86" i="32"/>
  <c r="AI86" i="32"/>
  <c r="AW86" i="32"/>
  <c r="F79" i="32"/>
  <c r="E91" i="32"/>
  <c r="P86" i="32"/>
  <c r="AR86" i="32"/>
  <c r="F47" i="32"/>
  <c r="J86" i="32"/>
  <c r="O86" i="32"/>
  <c r="Y86" i="32"/>
  <c r="AY86" i="32"/>
  <c r="V86" i="32"/>
  <c r="AZ86" i="32"/>
  <c r="D91" i="32"/>
  <c r="B29" i="32"/>
  <c r="K86" i="32"/>
  <c r="AA86" i="32"/>
  <c r="AQ86" i="32"/>
  <c r="C82" i="32"/>
  <c r="C71" i="32"/>
  <c r="AG86" i="32"/>
  <c r="D57" i="32"/>
  <c r="M86" i="32"/>
  <c r="AC86" i="32"/>
  <c r="AS86" i="32"/>
  <c r="D73" i="32"/>
  <c r="D71" i="32" s="1"/>
  <c r="C69" i="32" l="1"/>
  <c r="D49" i="32"/>
  <c r="C70" i="32"/>
  <c r="F57" i="32"/>
  <c r="G47" i="32"/>
  <c r="F80" i="32"/>
  <c r="F63" i="32"/>
  <c r="D82" i="32"/>
  <c r="E73" i="32"/>
  <c r="F91" i="32"/>
  <c r="G79" i="32"/>
  <c r="B81" i="32"/>
  <c r="B76" i="32"/>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B77" i="32" l="1"/>
  <c r="B78" i="32"/>
  <c r="G91" i="32"/>
  <c r="H79" i="32"/>
  <c r="E82" i="32"/>
  <c r="F73" i="32"/>
  <c r="G73" i="32"/>
  <c r="G82" i="32" s="1"/>
  <c r="D70" i="32"/>
  <c r="E49" i="32"/>
  <c r="D69" i="32"/>
  <c r="D65" i="32" s="1"/>
  <c r="D72" i="32" s="1"/>
  <c r="D74" i="32" s="1"/>
  <c r="E71" i="32"/>
  <c r="G63" i="32"/>
  <c r="G80" i="32"/>
  <c r="H47" i="32"/>
  <c r="G57" i="32"/>
  <c r="C65" i="32"/>
  <c r="C72" i="32" s="1"/>
  <c r="C74" i="32" s="1"/>
  <c r="C85" i="32"/>
  <c r="I47" i="32" l="1"/>
  <c r="H57" i="32"/>
  <c r="H63" i="32"/>
  <c r="H80" i="32"/>
  <c r="F82" i="32"/>
  <c r="H73" i="32"/>
  <c r="F71" i="32"/>
  <c r="C76" i="32"/>
  <c r="C81" i="32"/>
  <c r="H71" i="32"/>
  <c r="D76" i="32"/>
  <c r="D81" i="32"/>
  <c r="G71" i="32"/>
  <c r="I73" i="32"/>
  <c r="I82" i="32" s="1"/>
  <c r="D85" i="32"/>
  <c r="E70" i="32"/>
  <c r="F49" i="32"/>
  <c r="E69" i="32"/>
  <c r="I71" i="32"/>
  <c r="H91" i="32"/>
  <c r="I79" i="32"/>
  <c r="B84" i="32"/>
  <c r="B89" i="32" s="1"/>
  <c r="E65" i="32" l="1"/>
  <c r="E72" i="32" s="1"/>
  <c r="E74" i="32" s="1"/>
  <c r="E85" i="32"/>
  <c r="D77" i="32"/>
  <c r="D78" i="32" s="1"/>
  <c r="B94" i="32"/>
  <c r="B90" i="32"/>
  <c r="B95" i="32" s="1"/>
  <c r="B92" i="32"/>
  <c r="F70" i="32"/>
  <c r="F69" i="32"/>
  <c r="G49" i="32"/>
  <c r="C77" i="32"/>
  <c r="C78" i="32" s="1"/>
  <c r="J79" i="32"/>
  <c r="I91" i="32"/>
  <c r="F85" i="32"/>
  <c r="J73" i="32"/>
  <c r="H82" i="32"/>
  <c r="I80" i="32"/>
  <c r="I57" i="32"/>
  <c r="I63" i="32"/>
  <c r="J47" i="32"/>
  <c r="A16" i="32"/>
  <c r="A13" i="32"/>
  <c r="A10" i="32"/>
  <c r="A9" i="32"/>
  <c r="A7" i="32"/>
  <c r="A5" i="32"/>
  <c r="J91" i="32" l="1"/>
  <c r="K79" i="32"/>
  <c r="J80" i="32"/>
  <c r="J57" i="32"/>
  <c r="K47" i="32"/>
  <c r="J63" i="32"/>
  <c r="F65" i="32"/>
  <c r="F72" i="32" s="1"/>
  <c r="F74" i="32" s="1"/>
  <c r="J82" i="32"/>
  <c r="J71" i="32"/>
  <c r="K73" i="32"/>
  <c r="B93" i="32"/>
  <c r="B96" i="32" s="1"/>
  <c r="D84" i="32"/>
  <c r="D89" i="32" s="1"/>
  <c r="D92" i="32" s="1"/>
  <c r="C84" i="32"/>
  <c r="C89" i="32" s="1"/>
  <c r="G69" i="32"/>
  <c r="H49" i="32"/>
  <c r="G70" i="32"/>
  <c r="G85" i="32" s="1"/>
  <c r="E76" i="32"/>
  <c r="E81" i="32"/>
  <c r="H69" i="32" l="1"/>
  <c r="H70" i="32"/>
  <c r="H85" i="32" s="1"/>
  <c r="I49" i="32"/>
  <c r="K82" i="32"/>
  <c r="F81" i="32"/>
  <c r="F76" i="32"/>
  <c r="K91" i="32"/>
  <c r="L79" i="32"/>
  <c r="L73" i="32"/>
  <c r="L71" i="32" s="1"/>
  <c r="M73" i="32"/>
  <c r="K71" i="32"/>
  <c r="K63" i="32"/>
  <c r="K80" i="32"/>
  <c r="K57" i="32"/>
  <c r="L47" i="32"/>
  <c r="E77" i="32"/>
  <c r="G65" i="32"/>
  <c r="G72" i="32" s="1"/>
  <c r="G74" i="32" s="1"/>
  <c r="C92" i="32"/>
  <c r="C94" i="32"/>
  <c r="C90" i="32"/>
  <c r="C95" i="32" s="1"/>
  <c r="D90" i="32"/>
  <c r="D95" i="32" s="1"/>
  <c r="D94" i="32"/>
  <c r="M71" i="32"/>
  <c r="C93" i="32" l="1"/>
  <c r="C96" i="32" s="1"/>
  <c r="D93" i="32"/>
  <c r="D96" i="32" s="1"/>
  <c r="E84" i="32"/>
  <c r="E89" i="32" s="1"/>
  <c r="L80" i="32"/>
  <c r="M47" i="32"/>
  <c r="L63" i="32"/>
  <c r="L57" i="32"/>
  <c r="M82" i="32"/>
  <c r="N73" i="32"/>
  <c r="F77" i="32"/>
  <c r="F78" i="32"/>
  <c r="H65" i="32"/>
  <c r="H72" i="32" s="1"/>
  <c r="H74" i="32" s="1"/>
  <c r="G81" i="32"/>
  <c r="G76" i="32"/>
  <c r="E78" i="32"/>
  <c r="L82" i="32"/>
  <c r="M79" i="32"/>
  <c r="L91" i="32"/>
  <c r="I70" i="32"/>
  <c r="J49" i="32"/>
  <c r="I69" i="32"/>
  <c r="G77" i="32" l="1"/>
  <c r="K49" i="32"/>
  <c r="J70" i="32"/>
  <c r="J69" i="32"/>
  <c r="I85" i="32"/>
  <c r="H76" i="32"/>
  <c r="H81" i="32"/>
  <c r="F84" i="32"/>
  <c r="F89" i="32" s="1"/>
  <c r="F92" i="32" s="1"/>
  <c r="I65" i="32"/>
  <c r="I72" i="32" s="1"/>
  <c r="I74" i="32" s="1"/>
  <c r="E92" i="32"/>
  <c r="E90" i="32"/>
  <c r="E95" i="32" s="1"/>
  <c r="E94" i="32"/>
  <c r="M91" i="32"/>
  <c r="N79" i="32"/>
  <c r="N82" i="32"/>
  <c r="N71" i="32"/>
  <c r="O73" i="32"/>
  <c r="M80" i="32"/>
  <c r="N47" i="32"/>
  <c r="M57" i="32"/>
  <c r="M63" i="32"/>
  <c r="F90" i="32" l="1"/>
  <c r="F94" i="32"/>
  <c r="N57" i="32"/>
  <c r="O47" i="32"/>
  <c r="N80" i="32"/>
  <c r="N63" i="32"/>
  <c r="H77" i="32"/>
  <c r="H78" i="32" s="1"/>
  <c r="K69" i="32"/>
  <c r="K65" i="32" s="1"/>
  <c r="K72" i="32" s="1"/>
  <c r="K74" i="32" s="1"/>
  <c r="L49" i="32"/>
  <c r="K70" i="32"/>
  <c r="N91" i="32"/>
  <c r="O79" i="32"/>
  <c r="F95" i="32"/>
  <c r="I76" i="32"/>
  <c r="I81" i="32"/>
  <c r="G84" i="32"/>
  <c r="G89" i="32" s="1"/>
  <c r="O82" i="32"/>
  <c r="P73" i="32"/>
  <c r="O71" i="32"/>
  <c r="J65" i="32"/>
  <c r="J72" i="32" s="1"/>
  <c r="J74" i="32" s="1"/>
  <c r="G78" i="32"/>
  <c r="E93" i="32"/>
  <c r="E96" i="32" s="1"/>
  <c r="F93" i="32"/>
  <c r="F96" i="32" s="1"/>
  <c r="J85" i="32"/>
  <c r="A4" i="12"/>
  <c r="L69" i="32" l="1"/>
  <c r="L65" i="32" s="1"/>
  <c r="L72" i="32" s="1"/>
  <c r="L74" i="32" s="1"/>
  <c r="L70" i="32"/>
  <c r="M49" i="32"/>
  <c r="G92" i="32"/>
  <c r="G90" i="32"/>
  <c r="G95" i="32" s="1"/>
  <c r="H84" i="32"/>
  <c r="H89" i="32" s="1"/>
  <c r="H94" i="32" s="1"/>
  <c r="O91" i="32"/>
  <c r="P79" i="32"/>
  <c r="K81" i="32"/>
  <c r="K76" i="32"/>
  <c r="J81" i="32"/>
  <c r="J76" i="32"/>
  <c r="I77" i="32"/>
  <c r="I78" i="32" s="1"/>
  <c r="O80" i="32"/>
  <c r="O63" i="32"/>
  <c r="O57" i="32"/>
  <c r="P47" i="32"/>
  <c r="G94" i="32"/>
  <c r="P82" i="32"/>
  <c r="P71" i="32"/>
  <c r="Q73" i="32"/>
  <c r="K85" i="32"/>
  <c r="A15" i="16"/>
  <c r="A12" i="16"/>
  <c r="A9" i="16"/>
  <c r="A15" i="10"/>
  <c r="A12" i="10"/>
  <c r="A9" i="10"/>
  <c r="A14" i="17"/>
  <c r="A11" i="17"/>
  <c r="A8" i="17"/>
  <c r="A15" i="6"/>
  <c r="A15" i="32" s="1"/>
  <c r="A12" i="6"/>
  <c r="A12" i="32" s="1"/>
  <c r="A9" i="6"/>
  <c r="E15" i="14"/>
  <c r="E9" i="14"/>
  <c r="E12" i="14"/>
  <c r="A16" i="13"/>
  <c r="A13" i="13"/>
  <c r="A10" i="13"/>
  <c r="A14" i="12"/>
  <c r="A11" i="12"/>
  <c r="A8" i="12"/>
  <c r="G93" i="32" l="1"/>
  <c r="G96" i="32" s="1"/>
  <c r="M70" i="32"/>
  <c r="M69" i="32"/>
  <c r="N49" i="32"/>
  <c r="K77" i="32"/>
  <c r="K78" i="32" s="1"/>
  <c r="L85" i="32"/>
  <c r="Q82" i="32"/>
  <c r="Q71" i="32"/>
  <c r="R73" i="32"/>
  <c r="P63" i="32"/>
  <c r="Q47" i="32"/>
  <c r="P80" i="32"/>
  <c r="P57" i="32"/>
  <c r="I84" i="32"/>
  <c r="I89" i="32" s="1"/>
  <c r="I90" i="32" s="1"/>
  <c r="Q79" i="32"/>
  <c r="P91" i="32"/>
  <c r="J77" i="32"/>
  <c r="J78" i="32"/>
  <c r="H92" i="32"/>
  <c r="H93" i="32" s="1"/>
  <c r="H96" i="32" s="1"/>
  <c r="H90" i="32"/>
  <c r="H95" i="32" s="1"/>
  <c r="L81" i="32"/>
  <c r="L76" i="32"/>
  <c r="J84" i="32" l="1"/>
  <c r="J89" i="32" s="1"/>
  <c r="J92" i="32" s="1"/>
  <c r="I94" i="32"/>
  <c r="M85" i="32"/>
  <c r="I95" i="32"/>
  <c r="I92" i="32"/>
  <c r="J90" i="32"/>
  <c r="J95" i="32" s="1"/>
  <c r="J94" i="32"/>
  <c r="O49" i="32"/>
  <c r="N70" i="32"/>
  <c r="N69" i="32"/>
  <c r="N65" i="32" s="1"/>
  <c r="N72" i="32" s="1"/>
  <c r="N74" i="32" s="1"/>
  <c r="L77" i="32"/>
  <c r="L78" i="32"/>
  <c r="K84" i="32"/>
  <c r="K89" i="32" s="1"/>
  <c r="Q80" i="32"/>
  <c r="R47" i="32"/>
  <c r="Q63" i="32"/>
  <c r="Q57" i="32"/>
  <c r="R79" i="32"/>
  <c r="Q91" i="32"/>
  <c r="R82" i="32"/>
  <c r="S73" i="32"/>
  <c r="R71" i="32"/>
  <c r="M65" i="32"/>
  <c r="M72" i="32" s="1"/>
  <c r="M74" i="32" s="1"/>
  <c r="J93" i="32"/>
  <c r="I93" i="32" l="1"/>
  <c r="I96" i="32" s="1"/>
  <c r="S82" i="32"/>
  <c r="T73" i="32"/>
  <c r="S71" i="32"/>
  <c r="N81" i="32"/>
  <c r="N76" i="32"/>
  <c r="K92" i="32"/>
  <c r="K93" i="32" s="1"/>
  <c r="K96" i="32" s="1"/>
  <c r="K90" i="32"/>
  <c r="K95" i="32" s="1"/>
  <c r="K94" i="32"/>
  <c r="N85" i="32"/>
  <c r="J96" i="32"/>
  <c r="M76" i="32"/>
  <c r="M81" i="32"/>
  <c r="R57" i="32"/>
  <c r="S47" i="32"/>
  <c r="R80" i="32"/>
  <c r="R63" i="32"/>
  <c r="O69" i="32"/>
  <c r="O65" i="32" s="1"/>
  <c r="O72" i="32" s="1"/>
  <c r="O74" i="32" s="1"/>
  <c r="P49" i="32"/>
  <c r="O70" i="32"/>
  <c r="R91" i="32"/>
  <c r="S79" i="32"/>
  <c r="L84" i="32"/>
  <c r="L89" i="32" s="1"/>
  <c r="L92" i="32" l="1"/>
  <c r="L93" i="32" s="1"/>
  <c r="L96" i="32" s="1"/>
  <c r="L90" i="32"/>
  <c r="L95" i="32" s="1"/>
  <c r="L94" i="32"/>
  <c r="P70" i="32"/>
  <c r="Q49" i="32"/>
  <c r="P69" i="32"/>
  <c r="P65" i="32" s="1"/>
  <c r="P72" i="32" s="1"/>
  <c r="P74" i="32" s="1"/>
  <c r="S63" i="32"/>
  <c r="T47" i="32"/>
  <c r="S80" i="32"/>
  <c r="S57" i="32"/>
  <c r="T82" i="32"/>
  <c r="T71" i="32"/>
  <c r="U73" i="32"/>
  <c r="S91" i="32"/>
  <c r="T79" i="32"/>
  <c r="O76" i="32"/>
  <c r="O81" i="32"/>
  <c r="N77" i="32"/>
  <c r="N78" i="32"/>
  <c r="O85" i="32"/>
  <c r="M77" i="32"/>
  <c r="M84" i="32" s="1"/>
  <c r="M89" i="32" s="1"/>
  <c r="M92" i="32" l="1"/>
  <c r="M93" i="32" s="1"/>
  <c r="M94" i="32"/>
  <c r="M90" i="32"/>
  <c r="M95" i="32" s="1"/>
  <c r="M78" i="32"/>
  <c r="N84" i="32"/>
  <c r="N89" i="32" s="1"/>
  <c r="P81" i="32"/>
  <c r="P76" i="32"/>
  <c r="T91" i="32"/>
  <c r="U79" i="32"/>
  <c r="U82" i="32"/>
  <c r="V73" i="32"/>
  <c r="U71" i="32"/>
  <c r="Q70" i="32"/>
  <c r="Q69" i="32"/>
  <c r="Q65" i="32" s="1"/>
  <c r="Q72" i="32" s="1"/>
  <c r="Q74" i="32" s="1"/>
  <c r="R49" i="32"/>
  <c r="O77" i="32"/>
  <c r="O84" i="32" s="1"/>
  <c r="O89" i="32" s="1"/>
  <c r="T80" i="32"/>
  <c r="T57" i="32"/>
  <c r="T63" i="32"/>
  <c r="U47" i="32"/>
  <c r="P85" i="32"/>
  <c r="O92" i="32" l="1"/>
  <c r="O94" i="32"/>
  <c r="O90" i="32"/>
  <c r="R69" i="32"/>
  <c r="R65" i="32" s="1"/>
  <c r="R72" i="32" s="1"/>
  <c r="R74" i="32" s="1"/>
  <c r="S49" i="32"/>
  <c r="R70" i="32"/>
  <c r="V82" i="32"/>
  <c r="V71" i="32"/>
  <c r="W73" i="32"/>
  <c r="Q81" i="32"/>
  <c r="Q76" i="32"/>
  <c r="P77" i="32"/>
  <c r="P84" i="32" s="1"/>
  <c r="P89" i="32" s="1"/>
  <c r="U80" i="32"/>
  <c r="U63" i="32"/>
  <c r="U57" i="32"/>
  <c r="V47" i="32"/>
  <c r="Q85" i="32"/>
  <c r="O78" i="32"/>
  <c r="U91" i="32"/>
  <c r="V79" i="32"/>
  <c r="N92" i="32"/>
  <c r="N93" i="32" s="1"/>
  <c r="N96" i="32" s="1"/>
  <c r="N94" i="32"/>
  <c r="N90" i="32"/>
  <c r="N95" i="32" s="1"/>
  <c r="F30" i="32"/>
  <c r="F31" i="32" s="1"/>
  <c r="M96" i="32"/>
  <c r="O95" i="32" l="1"/>
  <c r="P92" i="32"/>
  <c r="P93" i="32" s="1"/>
  <c r="P90" i="32"/>
  <c r="P95" i="32" s="1"/>
  <c r="P94" i="32"/>
  <c r="R81" i="32"/>
  <c r="R76" i="32"/>
  <c r="Q77" i="32"/>
  <c r="Q84" i="32" s="1"/>
  <c r="Q78" i="32"/>
  <c r="W79" i="32"/>
  <c r="V91" i="32"/>
  <c r="Q89" i="32"/>
  <c r="R85" i="32"/>
  <c r="V57" i="32"/>
  <c r="W47" i="32"/>
  <c r="V80" i="32"/>
  <c r="V63" i="32"/>
  <c r="P78" i="32"/>
  <c r="W82" i="32"/>
  <c r="X73" i="32"/>
  <c r="W71" i="32"/>
  <c r="S69" i="32"/>
  <c r="S65" i="32" s="1"/>
  <c r="S72" i="32" s="1"/>
  <c r="S74" i="32" s="1"/>
  <c r="T49" i="32"/>
  <c r="S70" i="32"/>
  <c r="O93" i="32"/>
  <c r="O96" i="32" s="1"/>
  <c r="S85" i="32" l="1"/>
  <c r="X82" i="32"/>
  <c r="X71" i="32"/>
  <c r="Y73" i="32"/>
  <c r="Q92" i="32"/>
  <c r="Q93" i="32" s="1"/>
  <c r="Q96" i="32" s="1"/>
  <c r="Q90" i="32"/>
  <c r="Q95" i="32" s="1"/>
  <c r="Q94" i="32"/>
  <c r="S81" i="32"/>
  <c r="S76" i="32"/>
  <c r="W91" i="32"/>
  <c r="X79" i="32"/>
  <c r="T70" i="32"/>
  <c r="U49" i="32"/>
  <c r="T69" i="32"/>
  <c r="T65" i="32" s="1"/>
  <c r="T72" i="32" s="1"/>
  <c r="T74" i="32" s="1"/>
  <c r="W63" i="32"/>
  <c r="X47" i="32"/>
  <c r="W80" i="32"/>
  <c r="W57" i="32"/>
  <c r="R77" i="32"/>
  <c r="R84" i="32" s="1"/>
  <c r="R89" i="32" s="1"/>
  <c r="P96" i="32"/>
  <c r="R92" i="32" l="1"/>
  <c r="R93" i="32" s="1"/>
  <c r="R96" i="32" s="1"/>
  <c r="R94" i="32"/>
  <c r="R90" i="32"/>
  <c r="R95" i="32" s="1"/>
  <c r="S89" i="32"/>
  <c r="Y82" i="32"/>
  <c r="Z73" i="32"/>
  <c r="Y71" i="32"/>
  <c r="T81" i="32"/>
  <c r="T76" i="32"/>
  <c r="X91" i="32"/>
  <c r="Y79" i="32"/>
  <c r="U70" i="32"/>
  <c r="V49" i="32"/>
  <c r="U69" i="32"/>
  <c r="R78" i="32"/>
  <c r="Y47" i="32"/>
  <c r="X57" i="32"/>
  <c r="X80" i="32"/>
  <c r="X63" i="32"/>
  <c r="T85" i="32"/>
  <c r="S77" i="32"/>
  <c r="S84" i="32" s="1"/>
  <c r="Y80" i="32" l="1"/>
  <c r="Y57" i="32"/>
  <c r="Y63" i="32"/>
  <c r="Z47" i="32"/>
  <c r="U85" i="32"/>
  <c r="S92" i="32"/>
  <c r="S93" i="32" s="1"/>
  <c r="S96" i="32" s="1"/>
  <c r="S94" i="32"/>
  <c r="S90" i="32"/>
  <c r="S95" i="32" s="1"/>
  <c r="Z79" i="32"/>
  <c r="Y91" i="32"/>
  <c r="U65" i="32"/>
  <c r="U72" i="32" s="1"/>
  <c r="U74" i="32" s="1"/>
  <c r="Z82" i="32"/>
  <c r="AA73" i="32"/>
  <c r="Z71" i="32"/>
  <c r="S78" i="32"/>
  <c r="V70" i="32"/>
  <c r="V69" i="32"/>
  <c r="V65" i="32" s="1"/>
  <c r="V72" i="32" s="1"/>
  <c r="V74" i="32" s="1"/>
  <c r="W49" i="32"/>
  <c r="T78" i="32"/>
  <c r="T77" i="32"/>
  <c r="T84" i="32" s="1"/>
  <c r="T89" i="32" s="1"/>
  <c r="Z80" i="32" l="1"/>
  <c r="Z57" i="32"/>
  <c r="AA47" i="32"/>
  <c r="Z63" i="32"/>
  <c r="W69" i="32"/>
  <c r="W65" i="32" s="1"/>
  <c r="W72" i="32" s="1"/>
  <c r="W74" i="32" s="1"/>
  <c r="X49" i="32"/>
  <c r="W70" i="32"/>
  <c r="U76" i="32"/>
  <c r="U81" i="32"/>
  <c r="V81" i="32"/>
  <c r="V76" i="32"/>
  <c r="AA82" i="32"/>
  <c r="AA71" i="32"/>
  <c r="AB73" i="32"/>
  <c r="Z91" i="32"/>
  <c r="AA79" i="32"/>
  <c r="T92" i="32"/>
  <c r="T93" i="32" s="1"/>
  <c r="T96" i="32" s="1"/>
  <c r="T90" i="32"/>
  <c r="T95" i="32" s="1"/>
  <c r="T94" i="32"/>
  <c r="V85" i="32"/>
  <c r="V77" i="32" l="1"/>
  <c r="V78" i="32"/>
  <c r="W85" i="32"/>
  <c r="AA63" i="32"/>
  <c r="AA80" i="32"/>
  <c r="AB47" i="32"/>
  <c r="AA57" i="32"/>
  <c r="AB82" i="32"/>
  <c r="AC73" i="32"/>
  <c r="AB71" i="32"/>
  <c r="X69" i="32"/>
  <c r="X65" i="32" s="1"/>
  <c r="X72" i="32" s="1"/>
  <c r="X74" i="32" s="1"/>
  <c r="X70" i="32"/>
  <c r="Y49" i="32"/>
  <c r="AA91" i="32"/>
  <c r="AB79" i="32"/>
  <c r="U77" i="32"/>
  <c r="U84" i="32" s="1"/>
  <c r="U89" i="32" s="1"/>
  <c r="W81" i="32"/>
  <c r="W76" i="32"/>
  <c r="U78" i="32" l="1"/>
  <c r="AB91" i="32"/>
  <c r="AC79" i="32"/>
  <c r="X76" i="32"/>
  <c r="X81" i="32"/>
  <c r="U92" i="32"/>
  <c r="U93" i="32" s="1"/>
  <c r="U96" i="32" s="1"/>
  <c r="U94" i="32"/>
  <c r="U90" i="32"/>
  <c r="U95" i="32" s="1"/>
  <c r="Y70" i="32"/>
  <c r="Z49" i="32"/>
  <c r="Y69" i="32"/>
  <c r="Y65" i="32" s="1"/>
  <c r="Y72" i="32" s="1"/>
  <c r="Y74" i="32" s="1"/>
  <c r="AB80" i="32"/>
  <c r="AC47" i="32"/>
  <c r="AB63" i="32"/>
  <c r="AB57" i="32"/>
  <c r="W78" i="32"/>
  <c r="W77" i="32"/>
  <c r="X85" i="32"/>
  <c r="AC82" i="32"/>
  <c r="AD73" i="32"/>
  <c r="AC71" i="32"/>
  <c r="V84" i="32"/>
  <c r="V89" i="32" s="1"/>
  <c r="V92" i="32" l="1"/>
  <c r="V93" i="32" s="1"/>
  <c r="V96" i="32" s="1"/>
  <c r="V90" i="32"/>
  <c r="V95" i="32" s="1"/>
  <c r="V94" i="32"/>
  <c r="AA49" i="32"/>
  <c r="Z70" i="32"/>
  <c r="Z69" i="32"/>
  <c r="Z65" i="32" s="1"/>
  <c r="Z72" i="32" s="1"/>
  <c r="Z74" i="32" s="1"/>
  <c r="AD82" i="32"/>
  <c r="AD71" i="32"/>
  <c r="AE73" i="32"/>
  <c r="X77" i="32"/>
  <c r="Y76" i="32"/>
  <c r="Y81" i="32"/>
  <c r="AC91" i="32"/>
  <c r="AD79" i="32"/>
  <c r="W84" i="32"/>
  <c r="W89" i="32" s="1"/>
  <c r="AC80" i="32"/>
  <c r="AD47" i="32"/>
  <c r="AC57" i="32"/>
  <c r="AC63" i="32"/>
  <c r="Y85" i="32"/>
  <c r="W92" i="32" l="1"/>
  <c r="W93" i="32" s="1"/>
  <c r="W96" i="32" s="1"/>
  <c r="W90" i="32"/>
  <c r="W95" i="32" s="1"/>
  <c r="W94" i="32"/>
  <c r="Y78" i="32"/>
  <c r="Y77" i="32"/>
  <c r="AA69" i="32"/>
  <c r="AB49" i="32"/>
  <c r="AA70" i="32"/>
  <c r="AA85" i="32" s="1"/>
  <c r="AD91" i="32"/>
  <c r="AE79" i="32"/>
  <c r="X84" i="32"/>
  <c r="X89" i="32" s="1"/>
  <c r="AD57" i="32"/>
  <c r="AE47" i="32"/>
  <c r="AD63" i="32"/>
  <c r="AD80" i="32"/>
  <c r="X78" i="32"/>
  <c r="Z81" i="32"/>
  <c r="Z76" i="32"/>
  <c r="AE82" i="32"/>
  <c r="AE71" i="32"/>
  <c r="AF73" i="32"/>
  <c r="Z85" i="32"/>
  <c r="AF82" i="32" l="1"/>
  <c r="AF71" i="32"/>
  <c r="AG73" i="32"/>
  <c r="Z77" i="32"/>
  <c r="AE91" i="32"/>
  <c r="AF79" i="32"/>
  <c r="AA65" i="32"/>
  <c r="AA72" i="32" s="1"/>
  <c r="AA74" i="32" s="1"/>
  <c r="X92" i="32"/>
  <c r="X93" i="32" s="1"/>
  <c r="X96" i="32" s="1"/>
  <c r="X90" i="32"/>
  <c r="X95" i="32" s="1"/>
  <c r="X94" i="32"/>
  <c r="AB69" i="32"/>
  <c r="AB65" i="32" s="1"/>
  <c r="AB72" i="32" s="1"/>
  <c r="AB74" i="32" s="1"/>
  <c r="AB70" i="32"/>
  <c r="AC49" i="32"/>
  <c r="AE80" i="32"/>
  <c r="AE63" i="32"/>
  <c r="AE57" i="32"/>
  <c r="AF47" i="32"/>
  <c r="Y84" i="32"/>
  <c r="Y89" i="32" s="1"/>
  <c r="AG79" i="32" l="1"/>
  <c r="AF91" i="32"/>
  <c r="AG82" i="32"/>
  <c r="AG71" i="32"/>
  <c r="AH73" i="32"/>
  <c r="Y92" i="32"/>
  <c r="Y93" i="32" s="1"/>
  <c r="Y96" i="32" s="1"/>
  <c r="Y94" i="32"/>
  <c r="Y90" i="32"/>
  <c r="Y95" i="32" s="1"/>
  <c r="AB81" i="32"/>
  <c r="AB76" i="32"/>
  <c r="AA81" i="32"/>
  <c r="AA76" i="32"/>
  <c r="Z84" i="32"/>
  <c r="Z89" i="32" s="1"/>
  <c r="AF63" i="32"/>
  <c r="AF80" i="32"/>
  <c r="AF57" i="32"/>
  <c r="AG47" i="32"/>
  <c r="AC70" i="32"/>
  <c r="AC69" i="32"/>
  <c r="AC65" i="32" s="1"/>
  <c r="AC72" i="32" s="1"/>
  <c r="AC74" i="32" s="1"/>
  <c r="AD49" i="32"/>
  <c r="AB85" i="32"/>
  <c r="Z78" i="32"/>
  <c r="AC85" i="32" l="1"/>
  <c r="AB77" i="32"/>
  <c r="AE49" i="32"/>
  <c r="AD70" i="32"/>
  <c r="AD69" i="32"/>
  <c r="AD65" i="32" s="1"/>
  <c r="AD72" i="32" s="1"/>
  <c r="AD74" i="32" s="1"/>
  <c r="AA77" i="32"/>
  <c r="AA84" i="32" s="1"/>
  <c r="AA89" i="32" s="1"/>
  <c r="AC76" i="32"/>
  <c r="AC81" i="32"/>
  <c r="AG80" i="32"/>
  <c r="AH47" i="32"/>
  <c r="AG63" i="32"/>
  <c r="AG57" i="32"/>
  <c r="Z92" i="32"/>
  <c r="Z93" i="32" s="1"/>
  <c r="Z96" i="32" s="1"/>
  <c r="Z90" i="32"/>
  <c r="Z95" i="32" s="1"/>
  <c r="Z94" i="32"/>
  <c r="AH82" i="32"/>
  <c r="AI73" i="32"/>
  <c r="AH71" i="32"/>
  <c r="AH79" i="32"/>
  <c r="AG91" i="32"/>
  <c r="AB84" i="32" l="1"/>
  <c r="AB89" i="32" s="1"/>
  <c r="AA92" i="32"/>
  <c r="AA93" i="32" s="1"/>
  <c r="AA96" i="32" s="1"/>
  <c r="AA90" i="32"/>
  <c r="AA95" i="32" s="1"/>
  <c r="AA94" i="32"/>
  <c r="AB92" i="32"/>
  <c r="AB94" i="32"/>
  <c r="AB90" i="32"/>
  <c r="AB95" i="32" s="1"/>
  <c r="AE69" i="32"/>
  <c r="AF49" i="32"/>
  <c r="AE70" i="32"/>
  <c r="AE85" i="32" s="1"/>
  <c r="AH91" i="32"/>
  <c r="AI79" i="32"/>
  <c r="AA78" i="32"/>
  <c r="AB78" i="32"/>
  <c r="AD81" i="32"/>
  <c r="AD76" i="32"/>
  <c r="AI82" i="32"/>
  <c r="AI71" i="32"/>
  <c r="AJ73" i="32"/>
  <c r="AH57" i="32"/>
  <c r="AI47" i="32"/>
  <c r="AH80" i="32"/>
  <c r="AH63" i="32"/>
  <c r="AC77" i="32"/>
  <c r="AC84" i="32" s="1"/>
  <c r="AC89" i="32" s="1"/>
  <c r="AD85" i="32"/>
  <c r="AB93" i="32" l="1"/>
  <c r="AB96" i="32" s="1"/>
  <c r="AC92" i="32"/>
  <c r="AC93" i="32" s="1"/>
  <c r="AC96" i="32" s="1"/>
  <c r="AC94" i="32"/>
  <c r="AC90" i="32"/>
  <c r="AC95" i="32" s="1"/>
  <c r="AI63" i="32"/>
  <c r="AI80" i="32"/>
  <c r="AJ47" i="32"/>
  <c r="AI57" i="32"/>
  <c r="AC78" i="32"/>
  <c r="AD77" i="32"/>
  <c r="AD84" i="32" s="1"/>
  <c r="AD78" i="32"/>
  <c r="AF70" i="32"/>
  <c r="AF85" i="32" s="1"/>
  <c r="AG49" i="32"/>
  <c r="AF69" i="32"/>
  <c r="AJ82" i="32"/>
  <c r="AJ71" i="32"/>
  <c r="AK73" i="32"/>
  <c r="AD89" i="32"/>
  <c r="AI91" i="32"/>
  <c r="AJ79" i="32"/>
  <c r="AE65" i="32"/>
  <c r="AE72" i="32" s="1"/>
  <c r="AE74" i="32" s="1"/>
  <c r="AE76" i="32" l="1"/>
  <c r="AE81" i="32"/>
  <c r="AK82" i="32"/>
  <c r="AK71" i="32"/>
  <c r="AL73" i="32"/>
  <c r="AG70" i="32"/>
  <c r="AG85" i="32" s="1"/>
  <c r="AG69" i="32"/>
  <c r="AH49" i="32"/>
  <c r="AJ91" i="32"/>
  <c r="AK79" i="32"/>
  <c r="AJ80" i="32"/>
  <c r="AJ57" i="32"/>
  <c r="AJ63" i="32"/>
  <c r="AK47" i="32"/>
  <c r="AD92" i="32"/>
  <c r="AD93" i="32" s="1"/>
  <c r="AD96" i="32" s="1"/>
  <c r="AD90" i="32"/>
  <c r="AD95" i="32" s="1"/>
  <c r="AD94" i="32"/>
  <c r="AF65" i="32"/>
  <c r="AF72" i="32" s="1"/>
  <c r="AF74" i="32" s="1"/>
  <c r="AF81" i="32" l="1"/>
  <c r="AF76" i="32"/>
  <c r="AK80" i="32"/>
  <c r="AK63" i="32"/>
  <c r="AL47" i="32"/>
  <c r="AK57" i="32"/>
  <c r="AL79" i="32"/>
  <c r="AK91" i="32"/>
  <c r="AH69" i="32"/>
  <c r="AI49" i="32"/>
  <c r="AH70" i="32"/>
  <c r="AH85" i="32" s="1"/>
  <c r="AG65" i="32"/>
  <c r="AG72" i="32" s="1"/>
  <c r="AG74" i="32" s="1"/>
  <c r="AL82" i="32"/>
  <c r="AM73" i="32"/>
  <c r="AL71" i="32"/>
  <c r="AE77" i="32"/>
  <c r="AE84" i="32" s="1"/>
  <c r="AE89" i="32" s="1"/>
  <c r="AE92" i="32" l="1"/>
  <c r="AE93" i="32" s="1"/>
  <c r="AE96" i="32" s="1"/>
  <c r="AE90" i="32"/>
  <c r="AE95" i="32" s="1"/>
  <c r="AE94" i="32"/>
  <c r="AM82" i="32"/>
  <c r="AN73" i="32"/>
  <c r="AM71" i="32"/>
  <c r="AI69" i="32"/>
  <c r="AI65" i="32" s="1"/>
  <c r="AI72" i="32" s="1"/>
  <c r="AI74" i="32" s="1"/>
  <c r="AJ49" i="32"/>
  <c r="AI70" i="32"/>
  <c r="AL91" i="32"/>
  <c r="AM79" i="32"/>
  <c r="AH65" i="32"/>
  <c r="AH72" i="32" s="1"/>
  <c r="AH74" i="32" s="1"/>
  <c r="AF77" i="32"/>
  <c r="AF84" i="32" s="1"/>
  <c r="AF89" i="32" s="1"/>
  <c r="AE78" i="32"/>
  <c r="AG81" i="32"/>
  <c r="AG76" i="32"/>
  <c r="AL57" i="32"/>
  <c r="AM47" i="32"/>
  <c r="AL63" i="32"/>
  <c r="AL80" i="32"/>
  <c r="AF92" i="32" l="1"/>
  <c r="AF93" i="32" s="1"/>
  <c r="AF96" i="32" s="1"/>
  <c r="AF94" i="32"/>
  <c r="AF90" i="32"/>
  <c r="AF95" i="32" s="1"/>
  <c r="AF78" i="32"/>
  <c r="AH81" i="32"/>
  <c r="AH76" i="32"/>
  <c r="AJ70" i="32"/>
  <c r="AK49" i="32"/>
  <c r="AJ69" i="32"/>
  <c r="AJ65" i="32" s="1"/>
  <c r="AJ72" i="32" s="1"/>
  <c r="AJ74" i="32" s="1"/>
  <c r="AM63" i="32"/>
  <c r="AN47" i="32"/>
  <c r="AM80" i="32"/>
  <c r="AM57" i="32"/>
  <c r="AM91" i="32"/>
  <c r="AN79" i="32"/>
  <c r="AI81" i="32"/>
  <c r="AI76" i="32"/>
  <c r="AG77" i="32"/>
  <c r="AG84" i="32" s="1"/>
  <c r="AG89" i="32" s="1"/>
  <c r="AG78" i="32"/>
  <c r="AI85" i="32"/>
  <c r="AN82" i="32"/>
  <c r="AO73" i="32"/>
  <c r="AN71" i="32"/>
  <c r="AG92" i="32" l="1"/>
  <c r="AG93" i="32" s="1"/>
  <c r="AG96" i="32" s="1"/>
  <c r="AG90" i="32"/>
  <c r="AG95" i="32" s="1"/>
  <c r="AG94" i="32"/>
  <c r="AI78" i="32"/>
  <c r="AI77" i="32"/>
  <c r="AJ76" i="32"/>
  <c r="AJ81" i="32"/>
  <c r="AH89" i="32"/>
  <c r="AN91" i="32"/>
  <c r="AO79" i="32"/>
  <c r="AO47" i="32"/>
  <c r="AN80" i="32"/>
  <c r="AN57" i="32"/>
  <c r="AN63" i="32"/>
  <c r="AJ85" i="32"/>
  <c r="AO82" i="32"/>
  <c r="AO71" i="32"/>
  <c r="AP73" i="32"/>
  <c r="AH77" i="32"/>
  <c r="AH84" i="32" s="1"/>
  <c r="AH78" i="32"/>
  <c r="AK70" i="32"/>
  <c r="AL49" i="32"/>
  <c r="AK69" i="32"/>
  <c r="AK65" i="32" s="1"/>
  <c r="AK72" i="32" s="1"/>
  <c r="AK74" i="32" s="1"/>
  <c r="AK85" i="32" l="1"/>
  <c r="AP82" i="32"/>
  <c r="AP71" i="32"/>
  <c r="AQ73" i="32"/>
  <c r="AP79" i="32"/>
  <c r="AO91" i="32"/>
  <c r="AJ77" i="32"/>
  <c r="AK76" i="32"/>
  <c r="AK81" i="32"/>
  <c r="AH92" i="32"/>
  <c r="AH93" i="32" s="1"/>
  <c r="AH96" i="32" s="1"/>
  <c r="AH90" i="32"/>
  <c r="AH95" i="32" s="1"/>
  <c r="AH94" i="32"/>
  <c r="AL70" i="32"/>
  <c r="AL85" i="32" s="1"/>
  <c r="AL69" i="32"/>
  <c r="AM49" i="32"/>
  <c r="AO80" i="32"/>
  <c r="AO57" i="32"/>
  <c r="AO63" i="32"/>
  <c r="AP47" i="32"/>
  <c r="AI84" i="32"/>
  <c r="AI89" i="32" s="1"/>
  <c r="AI92" i="32" l="1"/>
  <c r="AI93" i="32" s="1"/>
  <c r="AI96" i="32" s="1"/>
  <c r="AI90" i="32"/>
  <c r="AI95" i="32" s="1"/>
  <c r="AI94" i="32"/>
  <c r="AP80" i="32"/>
  <c r="AP57" i="32"/>
  <c r="AQ47" i="32"/>
  <c r="AP63" i="32"/>
  <c r="AM69" i="32"/>
  <c r="AN49" i="32"/>
  <c r="AM70" i="32"/>
  <c r="AM85" i="32" s="1"/>
  <c r="AJ84" i="32"/>
  <c r="AJ89" i="32" s="1"/>
  <c r="AQ82" i="32"/>
  <c r="AQ71" i="32"/>
  <c r="AR73" i="32"/>
  <c r="AL65" i="32"/>
  <c r="AL72" i="32" s="1"/>
  <c r="AL74" i="32" s="1"/>
  <c r="AJ78" i="32"/>
  <c r="AK77" i="32"/>
  <c r="AK78" i="32"/>
  <c r="AP91" i="32"/>
  <c r="AQ79" i="32"/>
  <c r="AL81" i="32" l="1"/>
  <c r="AL76" i="32"/>
  <c r="AJ92" i="32"/>
  <c r="AJ93" i="32" s="1"/>
  <c r="AJ96" i="32" s="1"/>
  <c r="AJ90" i="32"/>
  <c r="AJ95" i="32" s="1"/>
  <c r="AJ94" i="32"/>
  <c r="AR82" i="32"/>
  <c r="AS73" i="32"/>
  <c r="AR71" i="32"/>
  <c r="AQ63" i="32"/>
  <c r="AQ80" i="32"/>
  <c r="AQ57" i="32"/>
  <c r="AR47" i="32"/>
  <c r="AK84" i="32"/>
  <c r="AK89" i="32" s="1"/>
  <c r="AN69" i="32"/>
  <c r="AN70" i="32"/>
  <c r="AN85" i="32" s="1"/>
  <c r="AO49" i="32"/>
  <c r="AQ91" i="32"/>
  <c r="AR79" i="32"/>
  <c r="AM65" i="32"/>
  <c r="AM72" i="32" s="1"/>
  <c r="AM74" i="32" s="1"/>
  <c r="AK92" i="32" l="1"/>
  <c r="AK93" i="32" s="1"/>
  <c r="AK96" i="32" s="1"/>
  <c r="AK90" i="32"/>
  <c r="AK95" i="32" s="1"/>
  <c r="AK94" i="32"/>
  <c r="AO70" i="32"/>
  <c r="AO85" i="32" s="1"/>
  <c r="AP49" i="32"/>
  <c r="AO69" i="32"/>
  <c r="AS47" i="32"/>
  <c r="AR80" i="32"/>
  <c r="AR63" i="32"/>
  <c r="AR57" i="32"/>
  <c r="AM81" i="32"/>
  <c r="AM76" i="32"/>
  <c r="AS82" i="32"/>
  <c r="AT73" i="32"/>
  <c r="AS71" i="32"/>
  <c r="AS79" i="32"/>
  <c r="AR91" i="32"/>
  <c r="AN65" i="32"/>
  <c r="AN72" i="32" s="1"/>
  <c r="AN74" i="32" s="1"/>
  <c r="AL77" i="32"/>
  <c r="AL84" i="32" s="1"/>
  <c r="AL89" i="32" s="1"/>
  <c r="AL78" i="32"/>
  <c r="AL92" i="32" l="1"/>
  <c r="AL93" i="32" s="1"/>
  <c r="AL96" i="32" s="1"/>
  <c r="AL90" i="32"/>
  <c r="AL95" i="32" s="1"/>
  <c r="AL94" i="32"/>
  <c r="AN81" i="32"/>
  <c r="AN76" i="32"/>
  <c r="AT82" i="32"/>
  <c r="AU73" i="32"/>
  <c r="AT71" i="32"/>
  <c r="AO65" i="32"/>
  <c r="AO72" i="32" s="1"/>
  <c r="AO74" i="32" s="1"/>
  <c r="AS91" i="32"/>
  <c r="AT79" i="32"/>
  <c r="AM78" i="32"/>
  <c r="AM77" i="32"/>
  <c r="AM84" i="32" s="1"/>
  <c r="AM89" i="32" s="1"/>
  <c r="AS80" i="32"/>
  <c r="AT47" i="32"/>
  <c r="AS57" i="32"/>
  <c r="AS63" i="32"/>
  <c r="AQ49" i="32"/>
  <c r="AP70" i="32"/>
  <c r="AP85" i="32" s="1"/>
  <c r="AP69" i="32"/>
  <c r="AT57" i="32" l="1"/>
  <c r="AU47" i="32"/>
  <c r="AT63" i="32"/>
  <c r="AT80" i="32"/>
  <c r="AQ69" i="32"/>
  <c r="AR49" i="32"/>
  <c r="AQ70" i="32"/>
  <c r="AQ85" i="32" s="1"/>
  <c r="AT91" i="32"/>
  <c r="AU79" i="32"/>
  <c r="AU82" i="32"/>
  <c r="AU71" i="32"/>
  <c r="AV73" i="32"/>
  <c r="AM92" i="32"/>
  <c r="AM93" i="32" s="1"/>
  <c r="AM96" i="32" s="1"/>
  <c r="AM94" i="32"/>
  <c r="AM90" i="32"/>
  <c r="AM95" i="32" s="1"/>
  <c r="AP65" i="32"/>
  <c r="AP72" i="32" s="1"/>
  <c r="AP74" i="32" s="1"/>
  <c r="AO76" i="32"/>
  <c r="AO81" i="32"/>
  <c r="AN77" i="32"/>
  <c r="AN84" i="32" s="1"/>
  <c r="AN89" i="32" s="1"/>
  <c r="AN78" i="32" l="1"/>
  <c r="AN92" i="32"/>
  <c r="AN93" i="32" s="1"/>
  <c r="AN96" i="32" s="1"/>
  <c r="AN90" i="32"/>
  <c r="AN95" i="32" s="1"/>
  <c r="AN94" i="32"/>
  <c r="AR69" i="32"/>
  <c r="AR65" i="32" s="1"/>
  <c r="AR72" i="32" s="1"/>
  <c r="AR74" i="32" s="1"/>
  <c r="AR70" i="32"/>
  <c r="AS49" i="32"/>
  <c r="AO77" i="32"/>
  <c r="AO84" i="32" s="1"/>
  <c r="AU91" i="32"/>
  <c r="AV79" i="32"/>
  <c r="AQ65" i="32"/>
  <c r="AQ72" i="32" s="1"/>
  <c r="AQ74" i="32" s="1"/>
  <c r="AU80" i="32"/>
  <c r="AU63" i="32"/>
  <c r="AU57" i="32"/>
  <c r="AV47" i="32"/>
  <c r="AO89" i="32"/>
  <c r="AP81" i="32"/>
  <c r="AP76" i="32"/>
  <c r="AV82" i="32"/>
  <c r="AW73" i="32"/>
  <c r="AV71" i="32"/>
  <c r="AP77" i="32" l="1"/>
  <c r="AP84" i="32" s="1"/>
  <c r="AP78" i="32"/>
  <c r="AV91" i="32"/>
  <c r="AW79" i="32"/>
  <c r="AS70" i="32"/>
  <c r="AS69" i="32"/>
  <c r="AS65" i="32" s="1"/>
  <c r="AS72" i="32" s="1"/>
  <c r="AS74" i="32" s="1"/>
  <c r="AT49" i="32"/>
  <c r="AW82" i="32"/>
  <c r="AX73" i="32"/>
  <c r="AW71" i="32"/>
  <c r="AO92" i="32"/>
  <c r="AO93" i="32" s="1"/>
  <c r="AO96" i="32" s="1"/>
  <c r="AO90" i="32"/>
  <c r="AO95" i="32" s="1"/>
  <c r="AO94" i="32"/>
  <c r="AR81" i="32"/>
  <c r="AR76" i="32"/>
  <c r="AV63" i="32"/>
  <c r="AV80" i="32"/>
  <c r="AW47" i="32"/>
  <c r="AV57" i="32"/>
  <c r="AQ81" i="32"/>
  <c r="AQ76" i="32"/>
  <c r="AO78" i="32"/>
  <c r="AP89" i="32"/>
  <c r="AR85" i="32"/>
  <c r="AW80" i="32" l="1"/>
  <c r="AX47" i="32"/>
  <c r="AW63" i="32"/>
  <c r="AW57" i="32"/>
  <c r="AS76" i="32"/>
  <c r="AS81" i="32"/>
  <c r="AQ77" i="32"/>
  <c r="AQ84" i="32" s="1"/>
  <c r="AQ89" i="32" s="1"/>
  <c r="AW91" i="32"/>
  <c r="AX79" i="32"/>
  <c r="AP92" i="32"/>
  <c r="AP93" i="32" s="1"/>
  <c r="AP96" i="32" s="1"/>
  <c r="AP94" i="32"/>
  <c r="AP90" i="32"/>
  <c r="AP95" i="32" s="1"/>
  <c r="AR77" i="32"/>
  <c r="AU49" i="32"/>
  <c r="AT70" i="32"/>
  <c r="AT69" i="32"/>
  <c r="AT65" i="32" s="1"/>
  <c r="AT72" i="32" s="1"/>
  <c r="AT74" i="32" s="1"/>
  <c r="AX82" i="32"/>
  <c r="AX71" i="32"/>
  <c r="AY73" i="32"/>
  <c r="AS85" i="32"/>
  <c r="AR84" i="32" l="1"/>
  <c r="AR89" i="32" s="1"/>
  <c r="AQ78" i="32"/>
  <c r="AR92" i="32"/>
  <c r="AR90" i="32"/>
  <c r="AR95" i="32" s="1"/>
  <c r="AR94" i="32"/>
  <c r="AT81" i="32"/>
  <c r="AT76" i="32"/>
  <c r="AX91" i="32"/>
  <c r="AY79" i="32"/>
  <c r="AY82" i="32"/>
  <c r="AZ73" i="32"/>
  <c r="AY71" i="32"/>
  <c r="AT85" i="32"/>
  <c r="AU69" i="32"/>
  <c r="AV49" i="32"/>
  <c r="AU70" i="32"/>
  <c r="AU85" i="32" s="1"/>
  <c r="AQ92" i="32"/>
  <c r="AQ93" i="32" s="1"/>
  <c r="AQ96" i="32" s="1"/>
  <c r="AQ90" i="32"/>
  <c r="AQ95" i="32" s="1"/>
  <c r="AQ94" i="32"/>
  <c r="AS77" i="32"/>
  <c r="AS84" i="32" s="1"/>
  <c r="AS89" i="32" s="1"/>
  <c r="AX57" i="32"/>
  <c r="AY47" i="32"/>
  <c r="AX80" i="32"/>
  <c r="AX63" i="32"/>
  <c r="AR78" i="32"/>
  <c r="AS92" i="32" l="1"/>
  <c r="AS93" i="32" s="1"/>
  <c r="AS94" i="32"/>
  <c r="AS90" i="32"/>
  <c r="AS95" i="32" s="1"/>
  <c r="AT89" i="32"/>
  <c r="AS78" i="32"/>
  <c r="AY91" i="32"/>
  <c r="AZ79" i="32"/>
  <c r="AZ91" i="32" s="1"/>
  <c r="AY63" i="32"/>
  <c r="AZ47" i="32"/>
  <c r="AY57" i="32"/>
  <c r="AY80" i="32"/>
  <c r="AV70" i="32"/>
  <c r="AV85" i="32" s="1"/>
  <c r="AW49" i="32"/>
  <c r="AV69" i="32"/>
  <c r="AU65" i="32"/>
  <c r="AU72" i="32" s="1"/>
  <c r="AU74" i="32" s="1"/>
  <c r="AZ82" i="32"/>
  <c r="AZ71" i="32"/>
  <c r="AT77" i="32"/>
  <c r="AT84" i="32" s="1"/>
  <c r="AT78" i="32"/>
  <c r="AR93" i="32"/>
  <c r="AR96" i="32" s="1"/>
  <c r="AT92" i="32" l="1"/>
  <c r="AT93" i="32" s="1"/>
  <c r="AT96" i="32" s="1"/>
  <c r="AT90" i="32"/>
  <c r="AT95" i="32" s="1"/>
  <c r="AT94" i="32"/>
  <c r="AU76" i="32"/>
  <c r="AU81" i="32"/>
  <c r="AV65" i="32"/>
  <c r="AV72" i="32" s="1"/>
  <c r="AV74" i="32" s="1"/>
  <c r="AW70" i="32"/>
  <c r="AW69" i="32"/>
  <c r="AW65" i="32" s="1"/>
  <c r="AW72" i="32" s="1"/>
  <c r="AW74" i="32" s="1"/>
  <c r="AX49" i="32"/>
  <c r="AZ80" i="32"/>
  <c r="AZ57" i="32"/>
  <c r="AZ63" i="32"/>
  <c r="AS96" i="32"/>
  <c r="AW81" i="32" l="1"/>
  <c r="AW76" i="32"/>
  <c r="AU77" i="32"/>
  <c r="AU84" i="32" s="1"/>
  <c r="AU89" i="32" s="1"/>
  <c r="AW85" i="32"/>
  <c r="AV81" i="32"/>
  <c r="AV76" i="32"/>
  <c r="AX69" i="32"/>
  <c r="AX65" i="32" s="1"/>
  <c r="AX72" i="32" s="1"/>
  <c r="AX74" i="32" s="1"/>
  <c r="AX70" i="32"/>
  <c r="AY49" i="32"/>
  <c r="AU92" i="32" l="1"/>
  <c r="AU93" i="32" s="1"/>
  <c r="AU96" i="32" s="1"/>
  <c r="AU90" i="32"/>
  <c r="AU95" i="32" s="1"/>
  <c r="AU94" i="32"/>
  <c r="AX81" i="32"/>
  <c r="AX76" i="32"/>
  <c r="AV77" i="32"/>
  <c r="AV84" i="32" s="1"/>
  <c r="AV78" i="32"/>
  <c r="AU78" i="32"/>
  <c r="AY69" i="32"/>
  <c r="AZ49" i="32"/>
  <c r="AY70" i="32"/>
  <c r="AV89" i="32"/>
  <c r="AW77" i="32"/>
  <c r="AW78" i="32"/>
  <c r="AX85" i="32"/>
  <c r="AV92" i="32" l="1"/>
  <c r="AV93" i="32" s="1"/>
  <c r="AV96" i="32" s="1"/>
  <c r="AV90" i="32"/>
  <c r="AV95" i="32" s="1"/>
  <c r="AV94" i="32"/>
  <c r="AY85" i="32"/>
  <c r="AZ70" i="32"/>
  <c r="AZ69" i="32"/>
  <c r="AZ65" i="32" s="1"/>
  <c r="AZ72" i="32" s="1"/>
  <c r="AZ74" i="32" s="1"/>
  <c r="AW84" i="32"/>
  <c r="AW89" i="32" s="1"/>
  <c r="AY65" i="32"/>
  <c r="AY72" i="32" s="1"/>
  <c r="AY74" i="32" s="1"/>
  <c r="AX77" i="32"/>
  <c r="AX78" i="32"/>
  <c r="AW92" i="32" l="1"/>
  <c r="AW93" i="32" s="1"/>
  <c r="AW96" i="32" s="1"/>
  <c r="AW94" i="32"/>
  <c r="AW90" i="32"/>
  <c r="AW95" i="32" s="1"/>
  <c r="AZ76" i="32"/>
  <c r="AZ81" i="32"/>
  <c r="AX84" i="32"/>
  <c r="AX89" i="32" s="1"/>
  <c r="AZ85" i="32"/>
  <c r="AY76" i="32"/>
  <c r="AY81" i="32"/>
  <c r="AY77" i="32" l="1"/>
  <c r="AY84" i="32" s="1"/>
  <c r="AZ77" i="32"/>
  <c r="AZ84" i="32" s="1"/>
  <c r="AZ89" i="32" s="1"/>
  <c r="AX92" i="32"/>
  <c r="AX93" i="32" s="1"/>
  <c r="AX96" i="32" s="1"/>
  <c r="AX94" i="32"/>
  <c r="AX90" i="32"/>
  <c r="AX95" i="32" s="1"/>
  <c r="AY89" i="32"/>
  <c r="AZ92" i="32" l="1"/>
  <c r="AZ94" i="32"/>
  <c r="AZ90" i="32"/>
  <c r="AZ95" i="32" s="1"/>
  <c r="F28" i="32" s="1"/>
  <c r="AY92" i="32"/>
  <c r="AY93" i="32" s="1"/>
  <c r="AY96" i="32" s="1"/>
  <c r="AY94" i="32"/>
  <c r="AY90" i="32"/>
  <c r="AY95" i="32" s="1"/>
  <c r="AZ78" i="32"/>
  <c r="AY78" i="32"/>
  <c r="AZ93" i="32" l="1"/>
  <c r="AZ96" i="32" s="1"/>
  <c r="F29" i="32" s="1"/>
</calcChain>
</file>

<file path=xl/sharedStrings.xml><?xml version="1.0" encoding="utf-8"?>
<sst xmlns="http://schemas.openxmlformats.org/spreadsheetml/2006/main" count="1243" uniqueCount="668">
  <si>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</si>
  <si>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</si>
  <si>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</si>
  <si>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</si>
  <si>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</si>
  <si>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</si>
  <si>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</si>
  <si>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</si>
  <si>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</si>
  <si>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</si>
  <si>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</si>
  <si>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</si>
  <si>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</si>
  <si>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</si>
  <si>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</si>
  <si>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</si>
  <si>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</si>
  <si>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</si>
  <si>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</si>
  <si>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</si>
  <si>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</si>
  <si>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</si>
  <si>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</si>
  <si>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</si>
  <si>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</si>
  <si>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</si>
  <si>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</si>
  <si>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</si>
  <si>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</si>
  <si>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</si>
  <si>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</si>
  <si>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</si>
  <si>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</si>
  <si>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</si>
  <si>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</si>
  <si>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</si>
  <si>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</si>
  <si>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</si>
  <si>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</si>
  <si>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</si>
  <si>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</si>
  <si>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</si>
  <si>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</si>
  <si>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</si>
  <si>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</si>
  <si>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</si>
  <si>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</si>
  <si>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</si>
  <si>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</si>
  <si>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</si>
  <si>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</si>
  <si>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</si>
  <si>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</si>
  <si>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</si>
  <si>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</si>
  <si>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</si>
  <si>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</si>
  <si>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</si>
  <si>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</si>
  <si>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</si>
  <si>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</si>
  <si>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</si>
  <si>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</si>
  <si>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</si>
  <si>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</si>
  <si>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</si>
  <si>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</si>
  <si>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</si>
  <si>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</si>
  <si>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</si>
  <si>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</si>
  <si>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</si>
  <si>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</si>
  <si>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</si>
  <si>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</si>
  <si>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</si>
  <si>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</si>
  <si>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</si>
  <si>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</si>
  <si>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</si>
  <si>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</si>
  <si>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</si>
  <si>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</si>
  <si>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</si>
  <si>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</si>
  <si>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</si>
  <si>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</si>
  <si>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</si>
  <si>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</si>
  <si>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</si>
  <si>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</si>
  <si>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</si>
  <si>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</si>
  <si>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</si>
  <si>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</si>
  <si>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</si>
  <si>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</si>
  <si>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</si>
  <si>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</si>
  <si>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</si>
  <si>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</si>
  <si>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</si>
  <si>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</si>
  <si>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</si>
  <si>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</si>
  <si>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</si>
  <si>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</si>
  <si>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</si>
  <si>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</si>
  <si>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</si>
  <si>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</si>
  <si>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</si>
  <si>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</si>
  <si>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</si>
  <si>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</si>
  <si>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</si>
  <si>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</si>
  <si>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</si>
  <si>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</si>
  <si>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</si>
  <si>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</si>
  <si>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</si>
  <si>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</si>
  <si>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</si>
  <si>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</si>
  <si>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</si>
  <si>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</si>
  <si>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</si>
  <si>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</si>
  <si>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</si>
  <si>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</si>
  <si>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</si>
  <si>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</si>
  <si>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</si>
  <si>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</si>
  <si>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</si>
  <si>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</si>
  <si>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</si>
  <si>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</si>
  <si>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</si>
  <si>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</si>
  <si>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</si>
  <si>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</si>
  <si>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</si>
  <si>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</si>
  <si>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</si>
  <si>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</si>
  <si>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</si>
  <si>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</si>
  <si>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</si>
  <si>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</si>
  <si>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</si>
  <si>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</si>
  <si>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</si>
  <si>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</si>
  <si>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</si>
  <si>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</si>
  <si>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</si>
  <si>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</si>
  <si>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</si>
  <si>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</si>
  <si>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</si>
  <si>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</si>
  <si>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</si>
  <si>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</si>
  <si>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</si>
  <si>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</si>
  <si>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</si>
  <si>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</si>
  <si>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</si>
  <si>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</si>
  <si>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</si>
  <si>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</si>
  <si>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</si>
  <si>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</si>
  <si>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</si>
  <si>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</si>
  <si>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</si>
  <si>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</si>
  <si>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</si>
  <si>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</si>
  <si>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</si>
  <si>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</si>
  <si>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</si>
  <si>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</si>
  <si>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</si>
  <si>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</si>
  <si>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</si>
  <si>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</si>
  <si>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</si>
  <si>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</si>
  <si>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</si>
  <si>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</si>
  <si>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</si>
  <si>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</si>
  <si>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</si>
  <si>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</si>
  <si>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</si>
  <si>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</si>
  <si>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</si>
  <si>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</si>
  <si>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</si>
  <si>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</si>
  <si>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</si>
  <si>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</si>
  <si>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</si>
  <si>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</si>
  <si>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</si>
  <si>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</si>
  <si>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</si>
  <si>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</si>
  <si>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</si>
  <si>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</si>
  <si>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</si>
  <si>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</si>
  <si>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</si>
  <si>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</si>
  <si>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</si>
  <si>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</si>
  <si>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</si>
  <si>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</si>
  <si>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</si>
  <si>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</si>
  <si>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</si>
  <si>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</si>
  <si>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</si>
  <si>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</si>
  <si>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</si>
  <si>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</si>
  <si>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</si>
  <si>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</si>
  <si>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</si>
  <si>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</si>
  <si>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</si>
  <si>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</si>
  <si>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</si>
  <si>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</si>
  <si>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</si>
  <si>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</si>
  <si>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</si>
  <si>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</si>
  <si>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</si>
  <si>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</si>
  <si>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</si>
  <si>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</si>
  <si>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</si>
  <si>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</si>
  <si>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</si>
  <si>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</si>
  <si>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</si>
  <si>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</si>
  <si>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</si>
  <si>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</si>
  <si>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</si>
  <si>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</si>
  <si>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</si>
  <si>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</si>
  <si>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</si>
  <si>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</si>
  <si>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</si>
  <si>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</si>
  <si>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</si>
  <si>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</si>
  <si>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</si>
  <si>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</si>
  <si>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</si>
  <si>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</si>
  <si>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</si>
  <si>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</si>
  <si>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</si>
  <si>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</si>
  <si>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</si>
  <si>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</si>
  <si>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</si>
  <si>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</si>
  <si>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</si>
  <si>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</si>
  <si>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</si>
  <si>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</si>
  <si>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</si>
  <si>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</si>
  <si>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</si>
  <si>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</si>
  <si>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</si>
  <si>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</si>
  <si>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</si>
  <si>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</si>
  <si>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</si>
  <si>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</si>
  <si>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</si>
  <si>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</si>
  <si>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</si>
  <si>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</si>
  <si>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</si>
  <si>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</si>
  <si>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</si>
  <si>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</si>
  <si>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</si>
  <si>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</si>
  <si>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</si>
  <si>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</si>
  <si>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</si>
  <si>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</si>
  <si>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</si>
  <si>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</si>
  <si>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</si>
  <si>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</si>
  <si>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</si>
  <si>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</si>
  <si>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</si>
  <si>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</si>
  <si>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</si>
  <si>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</si>
  <si>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</si>
  <si>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</si>
  <si>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</si>
  <si>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</si>
  <si>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</si>
  <si>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</si>
  <si>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</si>
  <si>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</si>
  <si>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</si>
  <si>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</si>
  <si>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</si>
  <si>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</si>
  <si>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</si>
  <si>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</si>
  <si>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</si>
  <si>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</si>
  <si>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</si>
  <si>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</si>
  <si>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</si>
  <si>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</si>
  <si>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</si>
  <si>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</si>
  <si>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</si>
  <si>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</si>
  <si>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</si>
  <si>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</si>
  <si>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</si>
  <si>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</si>
  <si>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</si>
  <si>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</si>
  <si>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</si>
  <si>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</si>
  <si>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</si>
  <si>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</si>
  <si>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</si>
  <si>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</si>
  <si>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</si>
  <si>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</si>
  <si>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</si>
  <si>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</si>
  <si>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</si>
  <si>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</si>
  <si>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</si>
  <si>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</si>
  <si>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</si>
  <si>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</si>
  <si>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</si>
  <si>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</si>
  <si>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</si>
  <si>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</si>
  <si>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</si>
  <si>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</si>
  <si>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</si>
  <si>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</si>
  <si>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</si>
  <si>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</si>
  <si>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</si>
  <si>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</si>
  <si>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</si>
  <si>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</si>
  <si>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</si>
  <si>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</si>
  <si>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</si>
  <si>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</si>
  <si>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</si>
  <si>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</si>
  <si>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</si>
  <si>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</si>
  <si>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</si>
  <si>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</si>
  <si>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</si>
  <si>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</si>
  <si>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</si>
  <si>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</si>
  <si>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</si>
  <si>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</si>
  <si>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</si>
  <si>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</si>
  <si>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</si>
  <si>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</si>
  <si>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</si>
  <si>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</si>
  <si>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</si>
  <si>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</si>
  <si>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</si>
  <si>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реконструкция</t>
  </si>
  <si>
    <t>Этапов реконструкции не предусмотрено</t>
  </si>
  <si>
    <t>Надымский район</t>
  </si>
  <si>
    <t>ЯНАО</t>
  </si>
  <si>
    <t>Целесообразность реализации проекта</t>
  </si>
  <si>
    <t xml:space="preserve">NPV, руб. </t>
  </si>
  <si>
    <t>F_TP2000.PR.0024</t>
  </si>
  <si>
    <t>2018.0052</t>
  </si>
  <si>
    <t>Реконструкция и техперевооружение электросетевых объектов</t>
  </si>
  <si>
    <t>12.2019</t>
  </si>
  <si>
    <t>ПИР</t>
  </si>
  <si>
    <t>Выполнение проектных работ по реконструкции ССПИ ЯГП-6 филиала АО "Тюменьэнерго" Северныеэлектрические сети</t>
  </si>
  <si>
    <t>Предварительный расчет стоимости работ</t>
  </si>
  <si>
    <t>ОЗП</t>
  </si>
  <si>
    <t>ООО "ТюменьСвязь"</t>
  </si>
  <si>
    <t>31806294633</t>
  </si>
  <si>
    <t>www.etp.rosseti.ru</t>
  </si>
  <si>
    <t>28.03.2018</t>
  </si>
  <si>
    <t>03.05.2018</t>
  </si>
  <si>
    <t>30.05.2018</t>
  </si>
  <si>
    <t>ООО "Уралэнерготел"</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</si>
  <si>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</si>
  <si>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</si>
  <si>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</si>
  <si>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</si>
  <si>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</si>
  <si>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</si>
  <si>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</si>
  <si>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</si>
  <si>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</si>
  <si>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</si>
  <si>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</si>
  <si>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</si>
  <si>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</si>
  <si>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</si>
  <si>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</si>
  <si>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</si>
  <si>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</si>
  <si>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</si>
  <si>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</si>
  <si>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</si>
  <si>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</si>
  <si>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</si>
  <si>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</si>
  <si>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</si>
  <si>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</si>
  <si>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</si>
  <si>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</si>
  <si>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</si>
  <si>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</si>
  <si>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</si>
  <si>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</si>
  <si>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</si>
  <si>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</si>
  <si>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</si>
  <si>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</si>
  <si>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</si>
  <si>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</si>
  <si>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</si>
  <si>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</si>
  <si>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</si>
  <si>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</si>
  <si>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</si>
  <si>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</si>
  <si>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</si>
  <si>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</si>
  <si>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</si>
  <si>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</si>
  <si>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</si>
  <si>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</si>
  <si>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</si>
  <si>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</si>
  <si>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</si>
  <si>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</si>
  <si>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</si>
  <si>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</si>
  <si>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</si>
  <si>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</si>
  <si>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</si>
  <si>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</si>
  <si>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20_____ г. №___</t>
  </si>
  <si>
    <t>ЯНАО, Надымский район</t>
  </si>
  <si>
    <t>Мощности отсутствуют</t>
  </si>
  <si>
    <t>ПС 110кВ ЯГП-6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</si>
  <si>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</si>
  <si>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</si>
  <si>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</si>
  <si>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</si>
  <si>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</si>
  <si>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</si>
  <si>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</si>
  <si>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</si>
  <si>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</si>
  <si>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</si>
  <si>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</si>
  <si>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</si>
  <si>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</si>
  <si>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</si>
  <si>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</si>
  <si>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</si>
  <si>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</si>
  <si>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</si>
  <si>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</si>
  <si>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</si>
  <si>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</si>
  <si>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</si>
  <si>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</si>
  <si>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</si>
  <si>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</si>
  <si>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</si>
  <si>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</si>
  <si>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</si>
  <si>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</si>
  <si>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</si>
  <si>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</si>
  <si>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</si>
  <si>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</si>
  <si>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</si>
  <si>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</si>
  <si>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</si>
  <si>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</si>
  <si>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</si>
  <si>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</si>
  <si>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</si>
  <si>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</si>
  <si>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</si>
  <si>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</si>
  <si>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</si>
  <si>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</si>
  <si>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</si>
  <si>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</si>
  <si>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3,46; 2,74; 1,54</t>
  </si>
  <si>
    <t>+</t>
  </si>
  <si>
    <t>филиал АО "РОССЕТИ ТЮМЕНЬ" Северные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</si>
  <si>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</si>
  <si>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</si>
  <si>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</si>
  <si>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</si>
  <si>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</si>
  <si>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</si>
  <si>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</si>
  <si>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</si>
  <si>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</si>
  <si>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</si>
  <si>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</si>
  <si>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</si>
  <si>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</si>
  <si>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</si>
  <si>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</si>
  <si>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</si>
  <si>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</si>
  <si>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</si>
  <si>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</si>
  <si>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</si>
  <si>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</si>
  <si>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</si>
  <si>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</si>
  <si>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</si>
  <si>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</si>
  <si>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</si>
  <si>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</si>
  <si>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</si>
  <si>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</si>
  <si>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</si>
  <si>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</si>
  <si>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</si>
  <si>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</si>
  <si>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</si>
  <si>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</si>
  <si>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</si>
  <si>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</si>
  <si>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</si>
  <si>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</si>
  <si>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</si>
  <si>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ООО «ТюменьСвязь», Договор на выполнение проектных работ по реконструкции ССПИ ЯГП-6 филиала АО "Россети Тюмень" Северные электрические сети от 13.06.2018 № 10/18-18</t>
  </si>
  <si>
    <t>Год окончания строительства 2021</t>
  </si>
  <si>
    <t>объем заключенного договора 10/3-20 от 21.07.2020 . ООО "Группа БАЗИС"    в ценах 2020 года с НДС, млн. руб</t>
  </si>
  <si>
    <t xml:space="preserve"> ООО "Группа БАЗИС"</t>
  </si>
  <si>
    <t>2020.0216</t>
  </si>
  <si>
    <t>ИТ-закупки</t>
  </si>
  <si>
    <t>12.2020</t>
  </si>
  <si>
    <t>СМР</t>
  </si>
  <si>
    <t>Выполнение работ по реконструкции ССПИ ПС 110 кВ ЯГП-6 филиала АО "Россети Тюмень" Северные электрические сети</t>
  </si>
  <si>
    <t>Проектно-сметная документация</t>
  </si>
  <si>
    <t>ВЗ</t>
  </si>
  <si>
    <t>ОК ЕП</t>
  </si>
  <si>
    <t>ООО "Группа БАЗИС"</t>
  </si>
  <si>
    <t>32009191360</t>
  </si>
  <si>
    <t>www.roseltorg.ru</t>
  </si>
  <si>
    <t>28.05.2020</t>
  </si>
  <si>
    <t>16.06.2020</t>
  </si>
  <si>
    <t>06.07.2020</t>
  </si>
  <si>
    <t>п.7.5.7.</t>
  </si>
  <si>
    <t>ЦЗК АО "Россети Тюмень"</t>
  </si>
  <si>
    <t>32009191360/2020.0216-3</t>
  </si>
  <si>
    <t>10.07.2020</t>
  </si>
  <si>
    <t>21.07.2020</t>
  </si>
  <si>
    <t>30.09.2020</t>
  </si>
  <si>
    <t>ООО "НовиКом"</t>
  </si>
  <si>
    <t>ООО "Виа-Строй"</t>
  </si>
  <si>
    <t>По результатам закупки заключен договор на сумму 387.652,01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394 222.38 руб. с НДС.</t>
  </si>
  <si>
    <t>объем заключенного договора 10/18-18 от 13.06.2018 . ООО "ТюменьСвязь"    в ценах 2018 года с НДС, млн. руб</t>
  </si>
  <si>
    <t>от «__» _____ 201 г. №___</t>
  </si>
  <si>
    <t>Реконструкция ССПИ ПС 110 кВ ЯГП-6</t>
  </si>
  <si>
    <t>объем заключенного договора PD01.2000.2021.385 от 01.10.2021 . ООО "НовиКом"    в ценах 2021 года с НДС, млн. руб</t>
  </si>
  <si>
    <t>объем заключенного договора 10/5-21 от 07.04.2021 . ООО "ТЕМП"    в ценах 2021 года с НДС, млн. руб</t>
  </si>
  <si>
    <t>объем заключенного договора 10/6-21 от 07.04.2021 . ООО "ТЕМП"    в ценах 2021 года с НДС, млн. руб</t>
  </si>
  <si>
    <t>объем заключенного договора KP02.2000.2021.530 от 19.10.2021 . АО "Тюменьэнерго Инжиниринг"    в ценах 2021 года с НДС, млн. руб</t>
  </si>
  <si>
    <t>- по договорам поставки основного оборудования (в разбивке по каждому поставщику и по договорам):</t>
  </si>
  <si>
    <t>объем заключенного договора 10/4-21 от 31.03.2021 . ООО "НовиКом"    в ценах 2021 года с НДС, млн. руб</t>
  </si>
  <si>
    <t>объем заключенного договора 10/3-21 от 31.03.2021 . ООО "НовиКом"    в ценах 2021 года с НДС, млн. руб</t>
  </si>
  <si>
    <t>- по прочим договорам (в разбивке по каждому контрагенту и по договорам)</t>
  </si>
  <si>
    <t xml:space="preserve"> ООО "НовиКом"</t>
  </si>
  <si>
    <t>Цифровая радиорелейная станция 7 ГГц  Huawei 
Многосервисный мультиплексор V4200 OlenCom Electronics</t>
  </si>
  <si>
    <t>12.2021</t>
  </si>
  <si>
    <t>Оборудование</t>
  </si>
  <si>
    <t>Коммерческие предложения</t>
  </si>
  <si>
    <t>СЦ</t>
  </si>
  <si>
    <t>СЦ ЕП</t>
  </si>
  <si>
    <t>ООО "ТЭМП"</t>
  </si>
  <si>
    <t>ООО "ЭТМ"</t>
  </si>
  <si>
    <t>ООО ТПК "МегаГрупп"</t>
  </si>
  <si>
    <t xml:space="preserve">Поставка электротехнических материалов по объекту ССПИ ЯГП-6 филиала АО "Россети Тюмень" Северные электрические сети.
</t>
  </si>
  <si>
    <t>Поставка оборудования по объекту ССПИ ЯГП-6 филиала АО "Россети Тюмень" Северные электрические сети.</t>
  </si>
  <si>
    <t>Заключено соглашение № 1 от 22.09.2021 г. без проведения закупочной процедуры. Стоимость договора с учетом изменений составила 3.653.182,47 руб. с НДС</t>
  </si>
  <si>
    <t>Выполнение работ по корректировке проектно-сметной документации по объекту "Реконструкция ССПИ ПС 110 кВ ЯГП-6" для
филиала АО "Россети Тюмень" Северные электрические сети</t>
  </si>
  <si>
    <t>ROSSETI26082100020</t>
  </si>
  <si>
    <t>АЗ РТ6/01/10/3531 от 22.09.2021</t>
  </si>
  <si>
    <t>Поставка кабельно-проводниковой продукции по объекту ССПИ ЯГП-6 филиала АО "Россети Тюмень" Северные электрические сети.</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</si>
  <si>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</si>
  <si>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</si>
  <si>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</si>
  <si>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</si>
  <si>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</si>
  <si>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</si>
  <si>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</si>
  <si>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</si>
  <si>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</si>
  <si>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</si>
  <si>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Приобретение материалов для выполнения мероприятий по реконструкции ССПИ ПС 110 кВ ЯГП-6 филиала АО "Россети Тюмень"
Северные электрические сети</t>
  </si>
  <si>
    <t>ООО "Принтер"</t>
  </si>
  <si>
    <t>ООО "Информационные Решения"</t>
  </si>
  <si>
    <t>Проектно-сметная документация, приказ от 17.10.2019 №32-Э</t>
  </si>
  <si>
    <t>Приказ об утверждении ПСД от 03.03.2022 № 148</t>
  </si>
  <si>
    <t>Сметная стоимость проекта в ценах на 4 квартал 2021 года с НДС, млн. руб.</t>
  </si>
  <si>
    <t>3.7.</t>
  </si>
  <si>
    <t>З</t>
  </si>
  <si>
    <t>01.12.2020-30.06.2021</t>
  </si>
  <si>
    <t>173 дня</t>
  </si>
  <si>
    <t>Позднее заключение подрядчиком договоров поставки с поставщиками оборудования.</t>
  </si>
  <si>
    <t>В результате реконструкции ССПИ (БШПД - РРЛ) ПС 110кВ ЯГП-6 – ПС 110кВ Ямбург, с заходами на ПС 110кВ ЯГП-1В, ПС ЯГП-5, будет получен надежный и стабильный канал передачи данных, с шириной пропуска достаточной для выполнения различных типов задач, между Узлом связи АБК Ямбургского РЭС филиала АО «Россети Тюмень» Северные электрические сети, ПС 110кВ ЯГП-6, ПС 110кВ ЯГП-5, ПС 110кВ ЯГП-1В и ДЦ АО "СО ЕЭС" Тюменское РДУ.</t>
  </si>
  <si>
    <t>ПС 110кВ ЯГП-6, ПС 110кВ ЯГП-5, ПС 110кВ ЯГП-1В</t>
  </si>
  <si>
    <t xml:space="preserve">На данный момент сбор данных ТМ и канал связи с ПС 110 кВ ЯГП-6, осуществляется посредствам УКВ связи. Проект необходим для повышения уровня наблюдаемости и управляемости оборудования ПС 110кВ ЯГП-6, ПС 110кВ ЯГП-5, ПС 110кВ ЯГП-1В, организации высокоскоростных каналов передачи данных между узлом связи АБК Ябургского РЭС ПС 110кВ ЯГП-6, ПС 110кВ ЯГП-5 и ПС 110кВ ЯГП-1В и ДЦ АО "СО ЕЭС" Тюменское РДУ. Реализация программы ССПИ 2020-2025, утвержденной 30.11.2020.
</t>
  </si>
  <si>
    <t>Объект введен в эксплуатацию</t>
  </si>
  <si>
    <t>8 шт.</t>
  </si>
  <si>
    <t xml:space="preserve"> по состоянию на 01.01.2022</t>
  </si>
  <si>
    <t>Год 2023</t>
  </si>
  <si>
    <t>Год 2024</t>
  </si>
  <si>
    <t>Год 2025</t>
  </si>
  <si>
    <t>Год 2026</t>
  </si>
  <si>
    <t>Год 2027</t>
  </si>
  <si>
    <t>Реконструкция ССПИ ПС ЯГП - 6</t>
  </si>
  <si>
    <t>4.6.</t>
  </si>
  <si>
    <t>Утвержденный план</t>
  </si>
  <si>
    <t>Год раскрытия информации: 2023 год</t>
  </si>
  <si>
    <t xml:space="preserve">Факт 2022 года </t>
  </si>
  <si>
    <t>по состоянию на 01.01.2023</t>
  </si>
  <si>
    <t>от «__» _____ 202_ г. №___</t>
  </si>
  <si>
    <t>Филиал АО "Россети Тюмень" Северные ЭС</t>
  </si>
  <si>
    <t>Филиал АО "Тюменьэнерго" Северные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</si>
</sst>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
    <numFmt numFmtId="171" formatCode="_(* #,##0.00_);_(* \(#,##0.00\);_(* &quot;-&quot;_);_(@_)"/>
    <numFmt numFmtId="172" formatCode="0.000"/>
    <numFmt numFmtId="173" formatCode="0.0000"/>
    <numFmt numFmtId="174" formatCode="000000"/>
    <numFmt numFmtId="175" formatCode="_-* #,##0.00&quot;р.&quot;_-;\-* #,##0.00&quot;р.&quot;_-;_-* &quot;-&quot;??&quot;р.&quot;_-;_-@_-"/>
    <numFmt numFmtId="176" formatCode="#,##0_р_."/>
    <numFmt numFmtId="177" formatCode="_-* #,##0.00_р_._-;\-* #,##0.00_р_._-;_-* &quot;-&quot;_р_._-;_-@_-"/>
    <numFmt numFmtId="178" formatCode="0_ ;\-0\ "/>
  </numFmts>
  <fonts count="9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name val="Times New Roman"/>
      <family val="1"/>
      <charset val="204"/>
    </font>
    <font>
      <sz val="12"/>
      <color indexed="9"/>
      <name val="Times New Roman"/>
      <family val="1"/>
      <charset val="204"/>
    </font>
    <font>
      <sz val="11"/>
      <color indexed="9"/>
      <name val="Times New Roman"/>
      <family val="1"/>
      <charset val="204"/>
    </font>
    <font>
      <sz val="12"/>
      <color theme="0"/>
      <name val="Times New Roman"/>
      <family val="1"/>
      <charset val="204"/>
    </font>
    <font>
      <sz val="8"/>
      <name val="Times New Roman"/>
      <family val="1"/>
      <charset val="204"/>
    </font>
    <font>
      <b/>
      <u/>
      <sz val="14"/>
      <name val="Times New Roman"/>
      <family val="1"/>
      <charset val="204"/>
    </font>
    <font>
      <b/>
      <sz val="11"/>
      <color rgb="FF000000"/>
      <name val="Times New Roman"/>
      <family val="1"/>
      <charset val="204"/>
    </font>
    <font>
      <b/>
      <u/>
      <sz val="12"/>
      <color rgb="FF000000"/>
      <name val="Times New Roman"/>
      <family val="1"/>
      <charset val="204"/>
    </font>
    <font>
      <sz val="11"/>
      <color theme="1"/>
      <name val="Times New Roman"/>
      <family val="2"/>
      <charset val="204"/>
    </font>
    <font>
      <sz val="10"/>
      <name val="Helv"/>
      <charset val="204"/>
    </font>
    <font>
      <sz val="11"/>
      <color indexed="8"/>
      <name val="Calibri"/>
      <family val="2"/>
    </font>
    <font>
      <sz val="11"/>
      <color indexed="9"/>
      <name val="Calibri"/>
      <family val="2"/>
    </font>
    <font>
      <b/>
      <sz val="11"/>
      <color indexed="8"/>
      <name val="Calibri"/>
      <family val="2"/>
    </font>
    <font>
      <sz val="11"/>
      <color indexed="8"/>
      <name val="Times New Roman"/>
      <family val="2"/>
      <charset val="204"/>
    </font>
    <font>
      <sz val="10"/>
      <color indexed="8"/>
      <name val="Arial"/>
      <family val="2"/>
      <charset val="204"/>
    </font>
    <font>
      <sz val="8"/>
      <color indexed="8"/>
      <name val="Arial"/>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39"/>
      <name val="Arial"/>
      <family val="2"/>
    </font>
    <font>
      <sz val="19"/>
      <color indexed="48"/>
      <name val="Arial"/>
      <family val="2"/>
      <charset val="204"/>
    </font>
    <font>
      <sz val="10"/>
      <color indexed="10"/>
      <name val="Arial"/>
      <family val="2"/>
    </font>
    <font>
      <b/>
      <sz val="18"/>
      <color indexed="62"/>
      <name val="Cambria"/>
      <family val="2"/>
    </font>
    <font>
      <sz val="11"/>
      <color theme="0"/>
      <name val="Times New Roman"/>
      <family val="2"/>
      <charset val="204"/>
    </font>
    <font>
      <b/>
      <sz val="9"/>
      <name val="Tahoma"/>
      <family val="2"/>
      <charset val="204"/>
    </font>
    <font>
      <sz val="9"/>
      <name val="Tahoma"/>
      <family val="2"/>
      <charset val="204"/>
    </font>
    <font>
      <sz val="10"/>
      <name val="Arial Cyr"/>
      <family val="2"/>
      <charset val="204"/>
    </font>
    <font>
      <sz val="10"/>
      <name val="Times New Roman Cyr"/>
      <charset val="204"/>
    </font>
    <font>
      <sz val="10"/>
      <color indexed="8"/>
      <name val="Arial Cyr"/>
      <family val="2"/>
      <charset val="204"/>
    </font>
    <font>
      <sz val="8"/>
      <name val="Arial"/>
      <family val="2"/>
      <charset val="204"/>
    </font>
    <font>
      <sz val="11"/>
      <color rgb="FF000000"/>
      <name val="Times New Roman"/>
      <family val="1"/>
      <charset val="204"/>
    </font>
    <font>
      <sz val="11"/>
      <color indexed="8"/>
      <name val="Times New Roman"/>
      <family val="1"/>
      <charset val="204"/>
    </font>
  </fonts>
  <fills count="5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FFFF"/>
        <bgColor indexed="64"/>
      </patternFill>
    </fill>
    <fill>
      <patternFill patternType="solid">
        <fgColor theme="8"/>
      </patternFill>
    </fill>
    <fill>
      <patternFill patternType="solid">
        <fgColor indexed="44"/>
        <bgColor indexed="44"/>
      </patternFill>
    </fill>
    <fill>
      <patternFill patternType="solid">
        <fgColor indexed="54"/>
        <bgColor indexed="54"/>
      </patternFill>
    </fill>
    <fill>
      <patternFill patternType="solid">
        <fgColor indexed="24"/>
        <bgColor indexed="24"/>
      </patternFill>
    </fill>
    <fill>
      <patternFill patternType="solid">
        <fgColor indexed="15"/>
        <bgColor indexed="15"/>
      </patternFill>
    </fill>
    <fill>
      <patternFill patternType="solid">
        <fgColor indexed="45"/>
        <bgColor indexed="45"/>
      </patternFill>
    </fill>
    <fill>
      <patternFill patternType="solid">
        <fgColor indexed="55"/>
        <bgColor indexed="55"/>
      </patternFill>
    </fill>
    <fill>
      <patternFill patternType="solid">
        <fgColor indexed="41"/>
        <bgColor indexed="41"/>
      </patternFill>
    </fill>
    <fill>
      <patternFill patternType="solid">
        <fgColor indexed="40"/>
        <bgColor indexed="40"/>
      </patternFill>
    </fill>
    <fill>
      <patternFill patternType="solid">
        <fgColor indexed="22"/>
        <bgColor indexed="22"/>
      </patternFill>
    </fill>
    <fill>
      <patternFill patternType="solid">
        <fgColor indexed="26"/>
        <bgColor indexed="26"/>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9"/>
      </patternFill>
    </fill>
    <fill>
      <patternFill patternType="solid">
        <fgColor indexed="40"/>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patternFill>
    </fill>
    <fill>
      <patternFill patternType="solid">
        <fgColor indexed="15"/>
      </patternFill>
    </fill>
    <fill>
      <patternFill patternType="solid">
        <fgColor indexed="43"/>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medium">
        <color indexed="64"/>
      </left>
      <right style="thin">
        <color indexed="64"/>
      </right>
      <top style="medium">
        <color indexed="64"/>
      </top>
      <bottom/>
      <diagonal/>
    </border>
  </borders>
  <cellStyleXfs count="5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4" fillId="0" borderId="0"/>
    <xf numFmtId="0" fontId="11" fillId="0" borderId="0"/>
    <xf numFmtId="0" fontId="1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xf numFmtId="0" fontId="11" fillId="0" borderId="0"/>
    <xf numFmtId="0" fontId="57" fillId="0" borderId="0"/>
    <xf numFmtId="4" fontId="80" fillId="46" borderId="0" applyNumberFormat="0" applyProtection="0">
      <alignment horizontal="left" vertical="center" indent="1"/>
    </xf>
    <xf numFmtId="0" fontId="80" fillId="22" borderId="48" applyNumberFormat="0" applyProtection="0">
      <alignment horizontal="left" vertical="top" indent="1"/>
    </xf>
    <xf numFmtId="4" fontId="80" fillId="22" borderId="48" applyNumberFormat="0" applyProtection="0">
      <alignment horizontal="left" vertical="center" indent="1"/>
    </xf>
    <xf numFmtId="4" fontId="81" fillId="22" borderId="48" applyNumberFormat="0" applyProtection="0">
      <alignment vertical="center"/>
    </xf>
    <xf numFmtId="4" fontId="80" fillId="22" borderId="48" applyNumberFormat="0" applyProtection="0">
      <alignment vertical="center"/>
    </xf>
    <xf numFmtId="0" fontId="79" fillId="20" borderId="0">
      <alignment horizontal="center" vertical="center"/>
    </xf>
    <xf numFmtId="0" fontId="78" fillId="45" borderId="0">
      <alignment horizontal="left" vertical="top"/>
    </xf>
    <xf numFmtId="0" fontId="44" fillId="0" borderId="0"/>
    <xf numFmtId="0" fontId="77" fillId="0" borderId="0"/>
    <xf numFmtId="0" fontId="76" fillId="44" borderId="0" applyNumberFormat="0" applyBorder="0" applyAlignment="0" applyProtection="0"/>
    <xf numFmtId="0" fontId="76" fillId="43" borderId="0" applyNumberFormat="0" applyBorder="0" applyAlignment="0" applyProtection="0"/>
    <xf numFmtId="0" fontId="76" fillId="42" borderId="0" applyNumberFormat="0" applyBorder="0" applyAlignment="0" applyProtection="0"/>
    <xf numFmtId="0" fontId="75" fillId="41" borderId="0" applyNumberFormat="0" applyBorder="0" applyAlignment="0" applyProtection="0"/>
    <xf numFmtId="0" fontId="74" fillId="35" borderId="0" applyNumberFormat="0" applyBorder="0" applyAlignment="0" applyProtection="0"/>
    <xf numFmtId="0" fontId="74" fillId="40" borderId="0" applyNumberFormat="0" applyBorder="0" applyAlignment="0" applyProtection="0"/>
    <xf numFmtId="0" fontId="75" fillId="32" borderId="0" applyNumberFormat="0" applyBorder="0" applyAlignment="0" applyProtection="0"/>
    <xf numFmtId="0" fontId="74" fillId="32" borderId="0" applyNumberFormat="0" applyBorder="0" applyAlignment="0" applyProtection="0"/>
    <xf numFmtId="0" fontId="74" fillId="31" borderId="0" applyNumberFormat="0" applyBorder="0" applyAlignment="0" applyProtection="0"/>
    <xf numFmtId="0" fontId="75" fillId="39" borderId="0" applyNumberFormat="0" applyBorder="0" applyAlignment="0" applyProtection="0"/>
    <xf numFmtId="0" fontId="74" fillId="39" borderId="0" applyNumberFormat="0" applyBorder="0" applyAlignment="0" applyProtection="0"/>
    <xf numFmtId="0" fontId="74" fillId="38" borderId="0" applyNumberFormat="0" applyBorder="0" applyAlignment="0" applyProtection="0"/>
    <xf numFmtId="0" fontId="75" fillId="39" borderId="0" applyNumberFormat="0" applyBorder="0" applyAlignment="0" applyProtection="0"/>
    <xf numFmtId="0" fontId="74" fillId="38" borderId="0" applyNumberFormat="0" applyBorder="0" applyAlignment="0" applyProtection="0"/>
    <xf numFmtId="0" fontId="74" fillId="37" borderId="0" applyNumberFormat="0" applyBorder="0" applyAlignment="0" applyProtection="0"/>
    <xf numFmtId="0" fontId="75" fillId="36" borderId="0" applyNumberFormat="0" applyBorder="0" applyAlignment="0" applyProtection="0"/>
    <xf numFmtId="0" fontId="74" fillId="35" borderId="0" applyNumberFormat="0" applyBorder="0" applyAlignment="0" applyProtection="0"/>
    <xf numFmtId="0" fontId="74" fillId="34" borderId="0" applyNumberFormat="0" applyBorder="0" applyAlignment="0" applyProtection="0"/>
    <xf numFmtId="0" fontId="75" fillId="33" borderId="0" applyNumberFormat="0" applyBorder="0" applyAlignment="0" applyProtection="0"/>
    <xf numFmtId="0" fontId="74" fillId="32" borderId="0" applyNumberFormat="0" applyBorder="0" applyAlignment="0" applyProtection="0"/>
    <xf numFmtId="0" fontId="74" fillId="31" borderId="0" applyNumberFormat="0" applyBorder="0" applyAlignment="0" applyProtection="0"/>
    <xf numFmtId="0" fontId="29" fillId="0" borderId="0"/>
    <xf numFmtId="0" fontId="29" fillId="0" borderId="0"/>
    <xf numFmtId="0" fontId="73" fillId="0" borderId="0"/>
    <xf numFmtId="0" fontId="1" fillId="0" borderId="0"/>
    <xf numFmtId="164" fontId="44" fillId="0" borderId="0" applyFont="0" applyFill="0" applyBorder="0" applyAlignment="0" applyProtection="0"/>
    <xf numFmtId="164" fontId="72" fillId="0" borderId="0" applyFont="0" applyFill="0" applyBorder="0" applyAlignment="0" applyProtection="0"/>
    <xf numFmtId="0" fontId="72" fillId="0" borderId="0"/>
    <xf numFmtId="164" fontId="44" fillId="0" borderId="0" applyFont="0" applyFill="0" applyBorder="0" applyAlignment="0" applyProtection="0"/>
    <xf numFmtId="4" fontId="82" fillId="3" borderId="48" applyNumberFormat="0" applyProtection="0">
      <alignment horizontal="right" vertical="center"/>
    </xf>
    <xf numFmtId="4" fontId="82" fillId="9" borderId="48" applyNumberFormat="0" applyProtection="0">
      <alignment horizontal="right" vertical="center"/>
    </xf>
    <xf numFmtId="4" fontId="82" fillId="17" borderId="48" applyNumberFormat="0" applyProtection="0">
      <alignment horizontal="right" vertical="center"/>
    </xf>
    <xf numFmtId="4" fontId="82" fillId="11" borderId="48" applyNumberFormat="0" applyProtection="0">
      <alignment horizontal="right" vertical="center"/>
    </xf>
    <xf numFmtId="4" fontId="82" fillId="15" borderId="48" applyNumberFormat="0" applyProtection="0">
      <alignment horizontal="right" vertical="center"/>
    </xf>
    <xf numFmtId="4" fontId="82" fillId="19" borderId="48" applyNumberFormat="0" applyProtection="0">
      <alignment horizontal="right" vertical="center"/>
    </xf>
    <xf numFmtId="4" fontId="82" fillId="18" borderId="48" applyNumberFormat="0" applyProtection="0">
      <alignment horizontal="right" vertical="center"/>
    </xf>
    <xf numFmtId="4" fontId="82" fillId="47" borderId="48" applyNumberFormat="0" applyProtection="0">
      <alignment horizontal="right" vertical="center"/>
    </xf>
    <xf numFmtId="4" fontId="82" fillId="10" borderId="48" applyNumberFormat="0" applyProtection="0">
      <alignment horizontal="right" vertical="center"/>
    </xf>
    <xf numFmtId="4" fontId="80" fillId="48" borderId="49" applyNumberFormat="0" applyProtection="0">
      <alignment horizontal="left" vertical="center" indent="1"/>
    </xf>
    <xf numFmtId="4" fontId="82" fillId="49" borderId="0" applyNumberFormat="0" applyProtection="0">
      <alignment horizontal="left" vertical="center" indent="1"/>
    </xf>
    <xf numFmtId="4" fontId="83" fillId="50" borderId="0" applyNumberFormat="0" applyProtection="0">
      <alignment horizontal="left" vertical="center" indent="1"/>
    </xf>
    <xf numFmtId="4" fontId="82" fillId="46" borderId="48" applyNumberFormat="0" applyProtection="0">
      <alignment horizontal="right" vertical="center"/>
    </xf>
    <xf numFmtId="4" fontId="78" fillId="49" borderId="0" applyNumberFormat="0" applyProtection="0">
      <alignment horizontal="left" vertical="center" indent="1"/>
    </xf>
    <xf numFmtId="4" fontId="78" fillId="46" borderId="0" applyNumberFormat="0" applyProtection="0">
      <alignment horizontal="left" vertical="center" indent="1"/>
    </xf>
    <xf numFmtId="0" fontId="29" fillId="50" borderId="48" applyNumberFormat="0" applyProtection="0">
      <alignment horizontal="left" vertical="center" indent="1"/>
    </xf>
    <xf numFmtId="0" fontId="29" fillId="50" borderId="48" applyNumberFormat="0" applyProtection="0">
      <alignment horizontal="left" vertical="top" indent="1"/>
    </xf>
    <xf numFmtId="0" fontId="29" fillId="46" borderId="48" applyNumberFormat="0" applyProtection="0">
      <alignment horizontal="left" vertical="center" indent="1"/>
    </xf>
    <xf numFmtId="0" fontId="29" fillId="46" borderId="48" applyNumberFormat="0" applyProtection="0">
      <alignment horizontal="left" vertical="top" indent="1"/>
    </xf>
    <xf numFmtId="0" fontId="29" fillId="8" borderId="48" applyNumberFormat="0" applyProtection="0">
      <alignment horizontal="left" vertical="center" indent="1"/>
    </xf>
    <xf numFmtId="0" fontId="29" fillId="8" borderId="48" applyNumberFormat="0" applyProtection="0">
      <alignment horizontal="left" vertical="top" indent="1"/>
    </xf>
    <xf numFmtId="0" fontId="29" fillId="49" borderId="48" applyNumberFormat="0" applyProtection="0">
      <alignment horizontal="left" vertical="center" indent="1"/>
    </xf>
    <xf numFmtId="0" fontId="29" fillId="49" borderId="48" applyNumberFormat="0" applyProtection="0">
      <alignment horizontal="left" vertical="top" indent="1"/>
    </xf>
    <xf numFmtId="0" fontId="29" fillId="45" borderId="1" applyNumberFormat="0">
      <protection locked="0"/>
    </xf>
    <xf numFmtId="4" fontId="82" fillId="23" borderId="48" applyNumberFormat="0" applyProtection="0">
      <alignment vertical="center"/>
    </xf>
    <xf numFmtId="4" fontId="84" fillId="23" borderId="48" applyNumberFormat="0" applyProtection="0">
      <alignment vertical="center"/>
    </xf>
    <xf numFmtId="4" fontId="82" fillId="23" borderId="48" applyNumberFormat="0" applyProtection="0">
      <alignment horizontal="left" vertical="center" indent="1"/>
    </xf>
    <xf numFmtId="0" fontId="82" fillId="23" borderId="48" applyNumberFormat="0" applyProtection="0">
      <alignment horizontal="left" vertical="top" indent="1"/>
    </xf>
    <xf numFmtId="4" fontId="82" fillId="49" borderId="48" applyNumberFormat="0" applyProtection="0">
      <alignment horizontal="right" vertical="center"/>
    </xf>
    <xf numFmtId="4" fontId="84" fillId="49" borderId="48" applyNumberFormat="0" applyProtection="0">
      <alignment horizontal="right" vertical="center"/>
    </xf>
    <xf numFmtId="4" fontId="82" fillId="46" borderId="48" applyNumberFormat="0" applyProtection="0">
      <alignment horizontal="left" vertical="center" indent="1"/>
    </xf>
    <xf numFmtId="0" fontId="82" fillId="46" borderId="48" applyNumberFormat="0" applyProtection="0">
      <alignment horizontal="left" vertical="top" indent="1"/>
    </xf>
    <xf numFmtId="4" fontId="85" fillId="51" borderId="0" applyNumberFormat="0" applyProtection="0">
      <alignment horizontal="left" vertical="center" indent="1"/>
    </xf>
    <xf numFmtId="4" fontId="86" fillId="49" borderId="48" applyNumberFormat="0" applyProtection="0">
      <alignment horizontal="right" vertical="center"/>
    </xf>
    <xf numFmtId="0" fontId="87" fillId="0" borderId="0" applyNumberFormat="0" applyFill="0" applyBorder="0" applyAlignment="0" applyProtection="0"/>
    <xf numFmtId="0" fontId="88" fillId="30" borderId="0" applyNumberFormat="0" applyBorder="0" applyAlignment="0" applyProtection="0"/>
    <xf numFmtId="0" fontId="17" fillId="14" borderId="0" applyNumberFormat="0" applyBorder="0" applyAlignment="0" applyProtection="0"/>
    <xf numFmtId="175" fontId="44" fillId="0" borderId="0" applyFont="0" applyFill="0" applyBorder="0" applyAlignment="0" applyProtection="0"/>
    <xf numFmtId="0" fontId="89" fillId="0" borderId="50" applyBorder="0">
      <alignment horizontal="center" vertical="center" wrapText="1"/>
    </xf>
    <xf numFmtId="4" fontId="90" fillId="52" borderId="1" applyBorder="0">
      <alignment horizontal="right"/>
    </xf>
    <xf numFmtId="0" fontId="29" fillId="0" borderId="0"/>
    <xf numFmtId="0" fontId="29" fillId="0" borderId="0"/>
    <xf numFmtId="0" fontId="29" fillId="0" borderId="0"/>
    <xf numFmtId="0" fontId="29" fillId="0" borderId="0"/>
    <xf numFmtId="0" fontId="44" fillId="0" borderId="0"/>
    <xf numFmtId="0" fontId="91" fillId="0" borderId="0"/>
    <xf numFmtId="0" fontId="29" fillId="0" borderId="0"/>
    <xf numFmtId="0" fontId="29" fillId="0" borderId="0"/>
    <xf numFmtId="0" fontId="9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1" fillId="0" borderId="0"/>
    <xf numFmtId="0" fontId="29" fillId="0" borderId="0"/>
    <xf numFmtId="0" fontId="29" fillId="0" borderId="0"/>
    <xf numFmtId="0" fontId="91" fillId="0" borderId="0"/>
    <xf numFmtId="0" fontId="29" fillId="0" borderId="0"/>
    <xf numFmtId="0" fontId="29" fillId="0" borderId="0"/>
    <xf numFmtId="0" fontId="29" fillId="0" borderId="0"/>
    <xf numFmtId="0" fontId="29" fillId="0" borderId="0"/>
    <xf numFmtId="0" fontId="91" fillId="0" borderId="0"/>
    <xf numFmtId="0" fontId="29" fillId="0" borderId="0"/>
    <xf numFmtId="0" fontId="29" fillId="0" borderId="0"/>
    <xf numFmtId="0" fontId="1" fillId="0" borderId="0"/>
    <xf numFmtId="0" fontId="29" fillId="0" borderId="0"/>
    <xf numFmtId="0" fontId="1" fillId="0" borderId="0"/>
    <xf numFmtId="0" fontId="1" fillId="0" borderId="0"/>
    <xf numFmtId="0" fontId="29" fillId="0" borderId="0"/>
    <xf numFmtId="0" fontId="1" fillId="0" borderId="0"/>
    <xf numFmtId="0" fontId="1" fillId="0" borderId="0"/>
    <xf numFmtId="0" fontId="29" fillId="0" borderId="0"/>
    <xf numFmtId="0" fontId="1" fillId="0" borderId="0"/>
    <xf numFmtId="0" fontId="44" fillId="0" borderId="0"/>
    <xf numFmtId="0" fontId="44" fillId="0" borderId="0"/>
    <xf numFmtId="0" fontId="44" fillId="0" borderId="0"/>
    <xf numFmtId="0" fontId="29" fillId="0" borderId="0"/>
    <xf numFmtId="0" fontId="92" fillId="0" borderId="0"/>
    <xf numFmtId="0" fontId="29" fillId="0" borderId="0"/>
    <xf numFmtId="0" fontId="91" fillId="0" borderId="0"/>
    <xf numFmtId="0" fontId="44" fillId="0" borderId="0"/>
    <xf numFmtId="0" fontId="29" fillId="0" borderId="0"/>
    <xf numFmtId="0" fontId="29" fillId="0" borderId="0"/>
    <xf numFmtId="0" fontId="44" fillId="0" borderId="0"/>
    <xf numFmtId="0" fontId="44" fillId="0" borderId="0"/>
    <xf numFmtId="0" fontId="44" fillId="0" borderId="0"/>
    <xf numFmtId="0" fontId="44" fillId="0" borderId="0"/>
    <xf numFmtId="0" fontId="44" fillId="0" borderId="0"/>
    <xf numFmtId="0" fontId="4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91" fillId="0" borderId="0"/>
    <xf numFmtId="0" fontId="29" fillId="0" borderId="0"/>
    <xf numFmtId="0" fontId="44" fillId="0" borderId="0"/>
    <xf numFmtId="0" fontId="29" fillId="0" borderId="0"/>
    <xf numFmtId="0" fontId="9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29" fillId="0" borderId="0"/>
    <xf numFmtId="0" fontId="9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1" fillId="0" borderId="0"/>
    <xf numFmtId="0" fontId="29" fillId="0" borderId="0"/>
    <xf numFmtId="0" fontId="29" fillId="0" borderId="0"/>
    <xf numFmtId="0" fontId="1" fillId="0" borderId="0"/>
    <xf numFmtId="0" fontId="44" fillId="0" borderId="0"/>
    <xf numFmtId="0" fontId="44" fillId="0" borderId="0"/>
    <xf numFmtId="0" fontId="44" fillId="0" borderId="0"/>
    <xf numFmtId="0" fontId="44" fillId="0" borderId="0"/>
    <xf numFmtId="0" fontId="11" fillId="0" borderId="0"/>
    <xf numFmtId="0" fontId="29"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44" fillId="0" borderId="0"/>
    <xf numFmtId="0" fontId="44" fillId="0" borderId="0"/>
    <xf numFmtId="0" fontId="29" fillId="0" borderId="0"/>
    <xf numFmtId="0" fontId="29" fillId="0" borderId="0"/>
    <xf numFmtId="0" fontId="91" fillId="0" borderId="0"/>
    <xf numFmtId="0" fontId="29" fillId="0" borderId="0"/>
    <xf numFmtId="0" fontId="29" fillId="0" borderId="0"/>
    <xf numFmtId="0" fontId="91" fillId="0" borderId="0"/>
    <xf numFmtId="0" fontId="29" fillId="0" borderId="0"/>
    <xf numFmtId="0" fontId="29" fillId="0" borderId="0"/>
    <xf numFmtId="0" fontId="91" fillId="0" borderId="0"/>
    <xf numFmtId="0" fontId="44" fillId="23" borderId="18" applyNumberFormat="0" applyFont="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1"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72" fillId="0" borderId="0" applyFont="0" applyFill="0" applyBorder="0" applyAlignment="0" applyProtection="0"/>
    <xf numFmtId="9" fontId="29" fillId="0" borderId="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9" fontId="44" fillId="0" borderId="0" applyFont="0" applyFill="0" applyBorder="0" applyAlignment="0" applyProtection="0"/>
    <xf numFmtId="176" fontId="94" fillId="0" borderId="0">
      <alignment vertical="top"/>
    </xf>
    <xf numFmtId="0" fontId="73" fillId="0" borderId="0"/>
    <xf numFmtId="38" fontId="94" fillId="0" borderId="0">
      <alignment vertical="top"/>
    </xf>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29"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0" fontId="73" fillId="0" borderId="0"/>
    <xf numFmtId="176" fontId="94" fillId="0" borderId="0">
      <alignment vertical="top"/>
    </xf>
    <xf numFmtId="0" fontId="73" fillId="0" borderId="0"/>
    <xf numFmtId="0" fontId="73" fillId="0" borderId="0"/>
    <xf numFmtId="38" fontId="94" fillId="0" borderId="0">
      <alignment vertical="top"/>
    </xf>
    <xf numFmtId="0" fontId="57" fillId="0" borderId="0"/>
    <xf numFmtId="167" fontId="94" fillId="0" borderId="0">
      <alignment vertical="top"/>
    </xf>
    <xf numFmtId="0" fontId="73" fillId="0" borderId="0"/>
    <xf numFmtId="177" fontId="94" fillId="0" borderId="0">
      <alignment vertical="top"/>
    </xf>
    <xf numFmtId="167" fontId="94" fillId="0" borderId="0">
      <alignment vertical="top"/>
    </xf>
    <xf numFmtId="167" fontId="94" fillId="0" borderId="0">
      <alignment vertical="top"/>
    </xf>
    <xf numFmtId="0" fontId="73" fillId="0" borderId="0"/>
    <xf numFmtId="167" fontId="94" fillId="0" borderId="0">
      <alignment vertical="top"/>
    </xf>
    <xf numFmtId="0" fontId="73" fillId="0" borderId="0"/>
    <xf numFmtId="0" fontId="73" fillId="0" borderId="0"/>
    <xf numFmtId="0" fontId="73" fillId="0" borderId="0"/>
    <xf numFmtId="0" fontId="73" fillId="0" borderId="0"/>
    <xf numFmtId="38" fontId="94" fillId="0" borderId="0">
      <alignment vertical="top"/>
    </xf>
    <xf numFmtId="0" fontId="16" fillId="23" borderId="18" applyNumberFormat="0" applyFont="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29" fillId="0" borderId="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72" fillId="0" borderId="0" applyFont="0" applyFill="0" applyBorder="0" applyAlignment="0" applyProtection="0"/>
    <xf numFmtId="164" fontId="44" fillId="0" borderId="0" applyFont="0" applyFill="0" applyBorder="0" applyAlignment="0" applyProtection="0"/>
    <xf numFmtId="170" fontId="29" fillId="0" borderId="0" applyFill="0" applyBorder="0" applyAlignment="0" applyProtection="0"/>
    <xf numFmtId="164" fontId="29"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77" fillId="0" borderId="0" applyFont="0" applyFill="0" applyBorder="0" applyAlignment="0" applyProtection="0"/>
    <xf numFmtId="164" fontId="77"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44" fillId="0" borderId="0" applyFont="0" applyFill="0" applyBorder="0" applyAlignment="0" applyProtection="0"/>
    <xf numFmtId="164" fontId="77" fillId="0" borderId="0" applyFont="0" applyFill="0" applyBorder="0" applyAlignment="0" applyProtection="0"/>
    <xf numFmtId="164" fontId="29" fillId="0" borderId="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164" fontId="29" fillId="0" borderId="0" applyFont="0" applyFill="0" applyBorder="0" applyAlignment="0" applyProtection="0"/>
    <xf numFmtId="164" fontId="44" fillId="0" borderId="0" applyFont="0" applyFill="0" applyBorder="0" applyAlignment="0" applyProtection="0"/>
    <xf numFmtId="9" fontId="72" fillId="0" borderId="0" applyFont="0" applyFill="0" applyBorder="0" applyAlignment="0" applyProtection="0"/>
    <xf numFmtId="164" fontId="72" fillId="0" borderId="0" applyFont="0" applyFill="0" applyBorder="0" applyAlignment="0" applyProtection="0"/>
    <xf numFmtId="0" fontId="72" fillId="0" borderId="0"/>
    <xf numFmtId="38" fontId="94"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44" fillId="0" borderId="0"/>
    <xf numFmtId="175" fontId="72" fillId="0" borderId="0" applyFont="0" applyFill="0" applyBorder="0" applyAlignment="0" applyProtection="0"/>
    <xf numFmtId="38" fontId="94" fillId="0" borderId="0">
      <alignment vertical="top"/>
    </xf>
    <xf numFmtId="4" fontId="80" fillId="22" borderId="48" applyNumberFormat="0" applyProtection="0">
      <alignment vertical="center"/>
    </xf>
    <xf numFmtId="4" fontId="81" fillId="22" borderId="48" applyNumberFormat="0" applyProtection="0">
      <alignment vertical="center"/>
    </xf>
    <xf numFmtId="4" fontId="80" fillId="22" borderId="48" applyNumberFormat="0" applyProtection="0">
      <alignment horizontal="left" vertical="center" indent="1"/>
    </xf>
    <xf numFmtId="0" fontId="80" fillId="22" borderId="48" applyNumberFormat="0" applyProtection="0">
      <alignment horizontal="left" vertical="top" indent="1"/>
    </xf>
    <xf numFmtId="4" fontId="82" fillId="3" borderId="48" applyNumberFormat="0" applyProtection="0">
      <alignment horizontal="right" vertical="center"/>
    </xf>
    <xf numFmtId="4" fontId="82" fillId="9" borderId="48" applyNumberFormat="0" applyProtection="0">
      <alignment horizontal="right" vertical="center"/>
    </xf>
    <xf numFmtId="4" fontId="82" fillId="17" borderId="48" applyNumberFormat="0" applyProtection="0">
      <alignment horizontal="right" vertical="center"/>
    </xf>
    <xf numFmtId="4" fontId="82" fillId="11" borderId="48" applyNumberFormat="0" applyProtection="0">
      <alignment horizontal="right" vertical="center"/>
    </xf>
    <xf numFmtId="4" fontId="82" fillId="15" borderId="48" applyNumberFormat="0" applyProtection="0">
      <alignment horizontal="right" vertical="center"/>
    </xf>
    <xf numFmtId="4" fontId="82" fillId="19" borderId="48" applyNumberFormat="0" applyProtection="0">
      <alignment horizontal="right" vertical="center"/>
    </xf>
    <xf numFmtId="4" fontId="82" fillId="18" borderId="48" applyNumberFormat="0" applyProtection="0">
      <alignment horizontal="right" vertical="center"/>
    </xf>
    <xf numFmtId="4" fontId="82" fillId="47" borderId="48" applyNumberFormat="0" applyProtection="0">
      <alignment horizontal="right" vertical="center"/>
    </xf>
    <xf numFmtId="4" fontId="82" fillId="10" borderId="48" applyNumberFormat="0" applyProtection="0">
      <alignment horizontal="right" vertical="center"/>
    </xf>
    <xf numFmtId="4" fontId="82" fillId="46" borderId="48" applyNumberFormat="0" applyProtection="0">
      <alignment horizontal="right" vertical="center"/>
    </xf>
    <xf numFmtId="0" fontId="29" fillId="50" borderId="48" applyNumberFormat="0" applyProtection="0">
      <alignment horizontal="left" vertical="center" indent="1"/>
    </xf>
    <xf numFmtId="0" fontId="29" fillId="50" borderId="48" applyNumberFormat="0" applyProtection="0">
      <alignment horizontal="left" vertical="top" indent="1"/>
    </xf>
    <xf numFmtId="0" fontId="29" fillId="46" borderId="48" applyNumberFormat="0" applyProtection="0">
      <alignment horizontal="left" vertical="center" indent="1"/>
    </xf>
    <xf numFmtId="0" fontId="29" fillId="46" borderId="48" applyNumberFormat="0" applyProtection="0">
      <alignment horizontal="left" vertical="top" indent="1"/>
    </xf>
    <xf numFmtId="0" fontId="29" fillId="8" borderId="48" applyNumberFormat="0" applyProtection="0">
      <alignment horizontal="left" vertical="center" indent="1"/>
    </xf>
    <xf numFmtId="0" fontId="29" fillId="8" borderId="48" applyNumberFormat="0" applyProtection="0">
      <alignment horizontal="left" vertical="top" indent="1"/>
    </xf>
    <xf numFmtId="0" fontId="29" fillId="49" borderId="48" applyNumberFormat="0" applyProtection="0">
      <alignment horizontal="left" vertical="center" indent="1"/>
    </xf>
    <xf numFmtId="0" fontId="29" fillId="49" borderId="48" applyNumberFormat="0" applyProtection="0">
      <alignment horizontal="left" vertical="top" indent="1"/>
    </xf>
    <xf numFmtId="4" fontId="82" fillId="23" borderId="48" applyNumberFormat="0" applyProtection="0">
      <alignment vertical="center"/>
    </xf>
    <xf numFmtId="4" fontId="84" fillId="23" borderId="48" applyNumberFormat="0" applyProtection="0">
      <alignment vertical="center"/>
    </xf>
    <xf numFmtId="4" fontId="82" fillId="23" borderId="48" applyNumberFormat="0" applyProtection="0">
      <alignment horizontal="left" vertical="center" indent="1"/>
    </xf>
    <xf numFmtId="0" fontId="82" fillId="23" borderId="48" applyNumberFormat="0" applyProtection="0">
      <alignment horizontal="left" vertical="top" indent="1"/>
    </xf>
    <xf numFmtId="4" fontId="82" fillId="49" borderId="48" applyNumberFormat="0" applyProtection="0">
      <alignment horizontal="right" vertical="center"/>
    </xf>
    <xf numFmtId="4" fontId="84" fillId="49" borderId="48" applyNumberFormat="0" applyProtection="0">
      <alignment horizontal="right" vertical="center"/>
    </xf>
    <xf numFmtId="4" fontId="82" fillId="46" borderId="48" applyNumberFormat="0" applyProtection="0">
      <alignment horizontal="left" vertical="center" indent="1"/>
    </xf>
    <xf numFmtId="0" fontId="82" fillId="46" borderId="48" applyNumberFormat="0" applyProtection="0">
      <alignment horizontal="left" vertical="top" indent="1"/>
    </xf>
    <xf numFmtId="4" fontId="86" fillId="49" borderId="48" applyNumberFormat="0" applyProtection="0">
      <alignment horizontal="right" vertical="center"/>
    </xf>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164" fontId="11" fillId="0" borderId="0" applyFont="0" applyFill="0" applyBorder="0" applyAlignment="0" applyProtection="0"/>
    <xf numFmtId="0" fontId="25" fillId="0" borderId="16" applyNumberFormat="0" applyFill="0" applyAlignment="0" applyProtection="0"/>
    <xf numFmtId="0" fontId="20" fillId="20" borderId="12" applyNumberFormat="0" applyAlignment="0" applyProtection="0"/>
    <xf numFmtId="0" fontId="21" fillId="2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xf numFmtId="0" fontId="44" fillId="23" borderId="18" applyNumberFormat="0" applyFont="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44" fillId="23" borderId="18" applyNumberFormat="0" applyFont="0" applyAlignment="0" applyProtection="0"/>
    <xf numFmtId="44" fontId="1" fillId="0" borderId="0" applyFont="0" applyFill="0" applyBorder="0" applyAlignment="0" applyProtection="0"/>
    <xf numFmtId="0" fontId="11" fillId="0" borderId="0"/>
  </cellStyleXfs>
  <cellXfs count="5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0" fillId="0" borderId="34" xfId="2" applyFont="1" applyFill="1" applyBorder="1" applyAlignment="1">
      <alignment horizontal="justify" vertical="top" wrapText="1"/>
    </xf>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2"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0" fillId="0" borderId="34" xfId="2" quotePrefix="1" applyNumberFormat="1" applyFont="1" applyFill="1" applyBorder="1" applyAlignment="1">
      <alignment horizontal="justify" vertical="top" wrapText="1"/>
    </xf>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0" fillId="0" borderId="0" xfId="2" applyFont="1" applyFill="1" applyBorder="1" applyAlignment="1">
      <alignment vertical="top" wrapText="1"/>
    </xf>
    <xf numFmtId="164" fontId="3" fillId="0" borderId="1" xfId="67" applyFont="1" applyBorder="1" applyAlignment="1">
      <alignment horizontal="center"/>
    </xf>
    <xf numFmtId="0" fontId="42" fillId="0" borderId="1" xfId="2" applyFont="1" applyFill="1" applyBorder="1" applyAlignment="1">
      <alignment horizontal="center" vertical="center" wrapText="1"/>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70" applyFont="1" applyAlignment="1">
      <alignment vertical="center"/>
    </xf>
    <xf numFmtId="0" fontId="61" fillId="0" borderId="0" xfId="70" applyFont="1" applyFill="1" applyAlignment="1">
      <alignment vertical="center"/>
    </xf>
    <xf numFmtId="0" fontId="62" fillId="0" borderId="0" xfId="70" applyFont="1" applyFill="1" applyAlignment="1">
      <alignment vertical="center"/>
    </xf>
    <xf numFmtId="0" fontId="11" fillId="0" borderId="0" xfId="70" applyFont="1" applyFill="1" applyAlignment="1">
      <alignment vertical="center"/>
    </xf>
    <xf numFmtId="0" fontId="61" fillId="0" borderId="0" xfId="70" applyFont="1" applyAlignment="1">
      <alignment vertical="center"/>
    </xf>
    <xf numFmtId="0" fontId="41" fillId="0" borderId="0" xfId="70" applyFont="1" applyAlignment="1">
      <alignment vertical="center"/>
    </xf>
    <xf numFmtId="4" fontId="11" fillId="0" borderId="0" xfId="70" applyNumberFormat="1" applyFont="1" applyAlignment="1">
      <alignment vertical="center"/>
    </xf>
    <xf numFmtId="0" fontId="11" fillId="0" borderId="0" xfId="70" applyFont="1" applyBorder="1" applyAlignment="1">
      <alignment vertical="center"/>
    </xf>
    <xf numFmtId="0" fontId="67" fillId="0" borderId="0" xfId="70" applyFont="1" applyAlignment="1">
      <alignment vertical="center"/>
    </xf>
    <xf numFmtId="0" fontId="65" fillId="0" borderId="0" xfId="70" applyFont="1" applyAlignment="1">
      <alignment vertical="center"/>
    </xf>
    <xf numFmtId="172" fontId="40" fillId="0" borderId="30"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64" fontId="11" fillId="0" borderId="1" xfId="67" applyFont="1" applyFill="1" applyBorder="1" applyAlignment="1">
      <alignment vertical="center" wrapText="1"/>
    </xf>
    <xf numFmtId="14" fontId="11" fillId="0" borderId="1" xfId="0" applyNumberFormat="1" applyFont="1" applyFill="1" applyBorder="1" applyAlignment="1">
      <alignment horizontal="center" vertical="center" wrapText="1"/>
    </xf>
    <xf numFmtId="0" fontId="11" fillId="0" borderId="1" xfId="62" applyNumberFormat="1" applyFont="1" applyBorder="1" applyAlignment="1">
      <alignment horizontal="center" vertical="center"/>
    </xf>
    <xf numFmtId="164" fontId="11" fillId="0" borderId="0" xfId="2" applyNumberFormat="1" applyFont="1"/>
    <xf numFmtId="0" fontId="11" fillId="0" borderId="0" xfId="41" applyFont="1"/>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0" fontId="7" fillId="0" borderId="1" xfId="1" applyFont="1" applyBorder="1" applyAlignment="1">
      <alignment horizontal="center" vertical="center" wrapText="1"/>
    </xf>
    <xf numFmtId="0" fontId="61" fillId="0" borderId="0" xfId="69" applyFont="1" applyFill="1" applyAlignment="1">
      <alignment horizontal="left"/>
    </xf>
    <xf numFmtId="0" fontId="11" fillId="0" borderId="0" xfId="2" applyFont="1" applyAlignment="1">
      <alignment horizontal="right" vertical="center"/>
    </xf>
    <xf numFmtId="0" fontId="11" fillId="25" borderId="0" xfId="70" applyFont="1" applyFill="1" applyAlignment="1">
      <alignment vertical="center"/>
    </xf>
    <xf numFmtId="0" fontId="61" fillId="0" borderId="0" xfId="69" applyFont="1" applyFill="1" applyAlignment="1">
      <alignment horizontal="center" wrapText="1"/>
    </xf>
    <xf numFmtId="0" fontId="61" fillId="0" borderId="0" xfId="69" applyFont="1" applyFill="1" applyAlignment="1">
      <alignment horizontal="right"/>
    </xf>
    <xf numFmtId="2" fontId="61" fillId="0" borderId="0" xfId="69" applyNumberFormat="1" applyFont="1" applyFill="1" applyBorder="1" applyAlignment="1">
      <alignment vertical="center" wrapText="1"/>
    </xf>
    <xf numFmtId="4" fontId="11" fillId="25" borderId="0" xfId="70" applyNumberFormat="1" applyFont="1" applyFill="1" applyAlignment="1">
      <alignment vertical="center"/>
    </xf>
    <xf numFmtId="0" fontId="11" fillId="0" borderId="1" xfId="74" applyFont="1" applyFill="1" applyBorder="1" applyAlignment="1">
      <alignment horizontal="center" vertical="center" wrapText="1" shrinkToFit="1"/>
    </xf>
    <xf numFmtId="2" fontId="45" fillId="0" borderId="1" xfId="74" applyNumberFormat="1" applyFont="1" applyFill="1" applyBorder="1" applyAlignment="1">
      <alignment horizontal="center" vertical="center" wrapText="1" shrinkToFit="1"/>
    </xf>
    <xf numFmtId="4" fontId="11" fillId="0" borderId="1" xfId="71" applyNumberFormat="1" applyFont="1" applyFill="1" applyBorder="1" applyAlignment="1">
      <alignment horizontal="right" wrapText="1"/>
    </xf>
    <xf numFmtId="0" fontId="39" fillId="0" borderId="1" xfId="49" applyFont="1" applyFill="1" applyBorder="1" applyAlignment="1">
      <alignment horizontal="center" vertical="center" wrapText="1"/>
    </xf>
    <xf numFmtId="0" fontId="11" fillId="0" borderId="0" xfId="2" applyFill="1" applyBorder="1"/>
    <xf numFmtId="0" fontId="41"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5" fillId="0" borderId="0" xfId="0" applyFont="1" applyAlignment="1">
      <alignment vertical="center"/>
    </xf>
    <xf numFmtId="0" fontId="11" fillId="25"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41" xfId="0" applyFont="1" applyBorder="1" applyAlignment="1">
      <alignment vertical="center"/>
    </xf>
    <xf numFmtId="3" fontId="40" fillId="0" borderId="41" xfId="0" applyNumberFormat="1" applyFont="1" applyBorder="1" applyAlignment="1">
      <alignment vertical="center"/>
    </xf>
    <xf numFmtId="0" fontId="41" fillId="0" borderId="0" xfId="0" applyFont="1" applyAlignment="1">
      <alignment vertical="center"/>
    </xf>
    <xf numFmtId="0" fontId="40" fillId="0" borderId="0" xfId="0" applyFont="1" applyAlignment="1">
      <alignment vertical="center"/>
    </xf>
    <xf numFmtId="0" fontId="11" fillId="0" borderId="39" xfId="0" applyFont="1" applyBorder="1" applyAlignment="1">
      <alignment vertical="center"/>
    </xf>
    <xf numFmtId="3" fontId="40" fillId="0" borderId="39" xfId="0" applyNumberFormat="1" applyFont="1" applyBorder="1" applyAlignment="1">
      <alignment vertical="center"/>
    </xf>
    <xf numFmtId="4" fontId="40" fillId="0" borderId="1" xfId="0" applyNumberFormat="1" applyFont="1" applyFill="1" applyBorder="1" applyAlignment="1">
      <alignment horizontal="center" vertical="center"/>
    </xf>
    <xf numFmtId="0" fontId="11" fillId="0" borderId="0" xfId="0" applyFont="1" applyBorder="1" applyAlignment="1">
      <alignment vertical="center"/>
    </xf>
    <xf numFmtId="0" fontId="68" fillId="0" borderId="0" xfId="0" applyFont="1" applyAlignment="1">
      <alignment vertical="center"/>
    </xf>
    <xf numFmtId="3" fontId="40" fillId="0" borderId="37" xfId="0" applyNumberFormat="1" applyFont="1" applyBorder="1" applyAlignment="1">
      <alignment vertical="center"/>
    </xf>
    <xf numFmtId="3" fontId="40" fillId="0" borderId="42" xfId="0" applyNumberFormat="1" applyFont="1" applyBorder="1" applyAlignment="1">
      <alignment vertical="center"/>
    </xf>
    <xf numFmtId="3" fontId="40" fillId="0" borderId="1" xfId="0" applyNumberFormat="1" applyFont="1" applyFill="1" applyBorder="1" applyAlignment="1">
      <alignment horizontal="center" vertical="center"/>
    </xf>
    <xf numFmtId="0" fontId="40" fillId="0" borderId="1" xfId="0" applyFont="1" applyFill="1" applyBorder="1" applyAlignment="1">
      <alignment horizontal="center" vertical="center"/>
    </xf>
    <xf numFmtId="0" fontId="11" fillId="0" borderId="43" xfId="0" applyFont="1" applyBorder="1" applyAlignment="1">
      <alignment vertical="center"/>
    </xf>
    <xf numFmtId="170" fontId="40" fillId="0" borderId="44" xfId="0" applyNumberFormat="1" applyFont="1" applyBorder="1" applyAlignment="1">
      <alignment vertical="center"/>
    </xf>
    <xf numFmtId="10" fontId="40" fillId="0" borderId="40" xfId="0" applyNumberFormat="1" applyFont="1" applyBorder="1" applyAlignment="1">
      <alignment vertical="center"/>
    </xf>
    <xf numFmtId="9" fontId="40" fillId="0" borderId="44" xfId="0" applyNumberFormat="1" applyFont="1" applyBorder="1" applyAlignment="1">
      <alignment vertical="center"/>
    </xf>
    <xf numFmtId="0" fontId="11" fillId="0" borderId="29" xfId="0" applyFont="1" applyBorder="1" applyAlignment="1">
      <alignment vertical="center"/>
    </xf>
    <xf numFmtId="3" fontId="40" fillId="0" borderId="36"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10" fontId="40" fillId="0" borderId="4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0"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10" fontId="40" fillId="25"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4" fontId="40" fillId="25" borderId="23" xfId="0" applyNumberFormat="1" applyFont="1" applyFill="1" applyBorder="1" applyAlignment="1">
      <alignment vertical="center"/>
    </xf>
    <xf numFmtId="0" fontId="11" fillId="0" borderId="0" xfId="0" applyFont="1" applyFill="1" applyAlignment="1">
      <alignment vertical="center"/>
    </xf>
    <xf numFmtId="0" fontId="67" fillId="0" borderId="0" xfId="0" applyFont="1" applyAlignment="1">
      <alignment vertical="center"/>
    </xf>
    <xf numFmtId="0" fontId="67" fillId="25" borderId="0" xfId="0" applyFont="1" applyFill="1" applyAlignment="1">
      <alignment vertical="center"/>
    </xf>
    <xf numFmtId="0" fontId="41"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0" fillId="0" borderId="1" xfId="0" applyNumberFormat="1" applyFont="1" applyBorder="1" applyAlignment="1">
      <alignment vertical="center"/>
    </xf>
    <xf numFmtId="3" fontId="40" fillId="25" borderId="1" xfId="0" applyNumberFormat="1" applyFont="1" applyFill="1" applyBorder="1" applyAlignment="1">
      <alignment vertical="center"/>
    </xf>
    <xf numFmtId="3" fontId="40" fillId="0" borderId="23" xfId="0" applyNumberFormat="1" applyFont="1" applyBorder="1" applyAlignment="1">
      <alignment vertical="center"/>
    </xf>
    <xf numFmtId="3" fontId="40"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1" fillId="0" borderId="26" xfId="0" applyFont="1" applyBorder="1" applyAlignment="1">
      <alignment vertical="center"/>
    </xf>
    <xf numFmtId="168" fontId="41" fillId="0" borderId="1" xfId="0" applyNumberFormat="1" applyFont="1" applyBorder="1" applyAlignment="1">
      <alignment vertical="center"/>
    </xf>
    <xf numFmtId="168" fontId="41" fillId="25" borderId="1" xfId="0" applyNumberFormat="1" applyFont="1" applyFill="1" applyBorder="1" applyAlignment="1">
      <alignment vertical="center"/>
    </xf>
    <xf numFmtId="168" fontId="40" fillId="0" borderId="1" xfId="0" applyNumberFormat="1" applyFont="1" applyBorder="1" applyAlignment="1">
      <alignment vertical="center"/>
    </xf>
    <xf numFmtId="168" fontId="40" fillId="25" borderId="1" xfId="0" applyNumberFormat="1" applyFont="1" applyFill="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68" fontId="41" fillId="0" borderId="23" xfId="0" applyNumberFormat="1" applyFont="1" applyBorder="1" applyAlignment="1">
      <alignment vertical="center"/>
    </xf>
    <xf numFmtId="168" fontId="41"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8"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0" fillId="0" borderId="1" xfId="0" applyNumberFormat="1" applyFont="1" applyBorder="1" applyAlignment="1">
      <alignment horizontal="center" vertical="center"/>
    </xf>
    <xf numFmtId="169" fontId="40" fillId="25" borderId="1" xfId="0" applyNumberFormat="1" applyFont="1" applyFill="1" applyBorder="1" applyAlignment="1">
      <alignment horizontal="center" vertical="center"/>
    </xf>
    <xf numFmtId="0" fontId="41" fillId="0" borderId="26" xfId="0" applyFont="1" applyFill="1" applyBorder="1" applyAlignment="1">
      <alignment vertical="center"/>
    </xf>
    <xf numFmtId="168" fontId="41" fillId="0" borderId="1" xfId="0" applyNumberFormat="1" applyFont="1" applyFill="1" applyBorder="1" applyAlignment="1">
      <alignment vertical="center"/>
    </xf>
    <xf numFmtId="170" fontId="41" fillId="0" borderId="1" xfId="0" applyNumberFormat="1" applyFont="1" applyFill="1" applyBorder="1" applyAlignment="1">
      <alignment vertical="center"/>
    </xf>
    <xf numFmtId="170" fontId="41" fillId="25" borderId="1" xfId="0" applyNumberFormat="1" applyFont="1" applyFill="1" applyBorder="1" applyAlignment="1">
      <alignment vertical="center"/>
    </xf>
    <xf numFmtId="171" fontId="41" fillId="0" borderId="1" xfId="0" applyNumberFormat="1" applyFont="1" applyFill="1" applyBorder="1" applyAlignment="1">
      <alignment vertical="center"/>
    </xf>
    <xf numFmtId="171" fontId="41" fillId="25"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171" fontId="41" fillId="25" borderId="23" xfId="0" applyNumberFormat="1" applyFont="1" applyFill="1" applyBorder="1" applyAlignment="1">
      <alignment vertical="center"/>
    </xf>
    <xf numFmtId="168" fontId="11" fillId="0" borderId="0" xfId="0" applyNumberFormat="1" applyFont="1" applyAlignment="1">
      <alignment vertical="center"/>
    </xf>
    <xf numFmtId="173" fontId="11" fillId="0" borderId="0" xfId="0" applyNumberFormat="1" applyFont="1" applyAlignment="1">
      <alignment vertical="center"/>
    </xf>
    <xf numFmtId="0" fontId="61" fillId="0" borderId="0" xfId="0" applyFont="1" applyAlignment="1">
      <alignment vertical="center"/>
    </xf>
    <xf numFmtId="0" fontId="61" fillId="25" borderId="0" xfId="0" applyFont="1" applyFill="1" applyAlignment="1">
      <alignment vertical="center"/>
    </xf>
    <xf numFmtId="0" fontId="70" fillId="0" borderId="0" xfId="0" applyFont="1" applyAlignment="1">
      <alignment vertical="center"/>
    </xf>
    <xf numFmtId="0" fontId="41" fillId="0" borderId="30" xfId="2" applyFont="1" applyFill="1" applyBorder="1" applyAlignment="1">
      <alignment horizontal="justify" vertical="top"/>
    </xf>
    <xf numFmtId="0" fontId="40" fillId="0" borderId="30" xfId="2" applyFont="1" applyFill="1" applyBorder="1" applyAlignment="1">
      <alignment horizontal="justify" vertical="top"/>
    </xf>
    <xf numFmtId="0" fontId="40" fillId="0" borderId="31" xfId="2" applyFont="1" applyFill="1" applyBorder="1" applyAlignment="1">
      <alignment horizontal="justify" vertical="top"/>
    </xf>
    <xf numFmtId="0" fontId="40" fillId="0" borderId="26" xfId="2" applyFont="1" applyFill="1" applyBorder="1" applyAlignment="1">
      <alignment horizontal="left" vertical="top" wrapText="1"/>
    </xf>
    <xf numFmtId="0" fontId="36" fillId="0" borderId="46" xfId="0" applyFont="1" applyFill="1" applyBorder="1" applyAlignment="1">
      <alignment horizontal="left" vertical="top" wrapText="1"/>
    </xf>
    <xf numFmtId="169" fontId="36" fillId="0" borderId="46" xfId="0" applyNumberFormat="1"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1" xfId="2" applyFont="1" applyFill="1" applyBorder="1" applyAlignment="1">
      <alignment horizontal="center" vertical="top" wrapText="1"/>
    </xf>
    <xf numFmtId="0" fontId="40" fillId="0" borderId="32" xfId="2" applyFont="1" applyFill="1" applyBorder="1" applyAlignment="1">
      <alignment vertical="top"/>
    </xf>
    <xf numFmtId="0" fontId="7" fillId="0" borderId="4" xfId="1" applyFont="1" applyFill="1" applyBorder="1" applyAlignment="1">
      <alignment horizontal="center" vertical="center" wrapText="1"/>
    </xf>
    <xf numFmtId="0" fontId="40" fillId="0" borderId="0" xfId="2" applyFont="1" applyFill="1" applyBorder="1" applyAlignment="1">
      <alignment horizontal="left" vertical="top"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8" fillId="0" borderId="0" xfId="2" applyFont="1" applyFill="1" applyAlignment="1">
      <alignment horizontal="center"/>
    </xf>
    <xf numFmtId="0" fontId="11" fillId="0" borderId="0" xfId="2" applyFill="1" applyBorder="1" applyAlignment="1">
      <alignment vertical="top"/>
    </xf>
    <xf numFmtId="0" fontId="36" fillId="0" borderId="46" xfId="0" applyFont="1" applyBorder="1" applyAlignment="1">
      <alignment horizontal="left" vertical="top"/>
    </xf>
    <xf numFmtId="169" fontId="36" fillId="0" borderId="46" xfId="0" applyNumberFormat="1" applyFont="1" applyBorder="1" applyAlignment="1">
      <alignment horizontal="left" vertical="center"/>
    </xf>
    <xf numFmtId="0" fontId="41" fillId="26" borderId="30" xfId="2" applyFont="1" applyFill="1" applyBorder="1" applyAlignment="1">
      <alignment horizontal="justify" vertical="top" wrapText="1"/>
    </xf>
    <xf numFmtId="169" fontId="38" fillId="26" borderId="46" xfId="0" applyNumberFormat="1" applyFont="1" applyFill="1" applyBorder="1" applyAlignment="1">
      <alignment horizontal="left" vertical="center"/>
    </xf>
    <xf numFmtId="169" fontId="38" fillId="26" borderId="46" xfId="0" applyNumberFormat="1" applyFont="1" applyFill="1" applyBorder="1" applyAlignment="1">
      <alignment horizontal="left" vertical="top"/>
    </xf>
    <xf numFmtId="169" fontId="38" fillId="27" borderId="47" xfId="0" applyNumberFormat="1" applyFont="1" applyFill="1" applyBorder="1" applyAlignment="1">
      <alignment horizontal="left" vertical="center"/>
    </xf>
    <xf numFmtId="0" fontId="40" fillId="28" borderId="26" xfId="2" applyFont="1" applyFill="1" applyBorder="1" applyAlignment="1">
      <alignment horizontal="left" vertical="top" wrapText="1"/>
    </xf>
    <xf numFmtId="169" fontId="36" fillId="28" borderId="46" xfId="0" applyNumberFormat="1" applyFont="1" applyFill="1" applyBorder="1" applyAlignment="1">
      <alignment horizontal="left" vertical="center" wrapText="1"/>
    </xf>
    <xf numFmtId="0" fontId="36" fillId="0" borderId="46" xfId="0" applyFont="1" applyFill="1" applyBorder="1" applyAlignment="1">
      <alignment horizontal="left" vertical="center" wrapText="1"/>
    </xf>
    <xf numFmtId="169" fontId="36" fillId="0" borderId="46" xfId="0" applyNumberFormat="1" applyFont="1" applyFill="1" applyBorder="1" applyAlignment="1">
      <alignment horizontal="left" vertical="center" wrapText="1"/>
    </xf>
    <xf numFmtId="0" fontId="40" fillId="28" borderId="26" xfId="2" applyFont="1" applyFill="1" applyBorder="1" applyAlignment="1">
      <alignment horizontal="left" vertical="center" wrapText="1"/>
    </xf>
    <xf numFmtId="0" fontId="40" fillId="0" borderId="26" xfId="2" applyFont="1" applyFill="1" applyBorder="1" applyAlignment="1">
      <alignment horizontal="left" vertical="center" wrapText="1"/>
    </xf>
    <xf numFmtId="0" fontId="41" fillId="27" borderId="24" xfId="2" applyFont="1" applyFill="1" applyBorder="1" applyAlignment="1">
      <alignment horizontal="left" vertical="top" wrapText="1"/>
    </xf>
    <xf numFmtId="169" fontId="38" fillId="27" borderId="47" xfId="0" applyNumberFormat="1" applyFont="1" applyFill="1" applyBorder="1" applyAlignment="1">
      <alignment horizontal="left" vertical="top"/>
    </xf>
    <xf numFmtId="169" fontId="36" fillId="28" borderId="46" xfId="0" applyNumberFormat="1"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38" fillId="27" borderId="47" xfId="0" applyFont="1" applyFill="1" applyBorder="1" applyAlignment="1">
      <alignment horizontal="left" vertical="center"/>
    </xf>
    <xf numFmtId="169" fontId="38" fillId="27" borderId="47" xfId="0" applyNumberFormat="1" applyFont="1" applyFill="1" applyBorder="1" applyAlignment="1">
      <alignment horizontal="left" vertical="center"/>
    </xf>
    <xf numFmtId="0" fontId="36" fillId="0" borderId="1" xfId="49" applyFont="1" applyBorder="1"/>
    <xf numFmtId="0" fontId="36" fillId="0" borderId="0" xfId="49" applyFont="1" applyAlignment="1">
      <alignment horizontal="center" vertical="center" wrapText="1"/>
    </xf>
    <xf numFmtId="172" fontId="36" fillId="0" borderId="0" xfId="49" applyNumberFormat="1" applyFont="1"/>
    <xf numFmtId="0" fontId="36" fillId="0" borderId="1" xfId="49" applyFont="1" applyBorder="1" applyAlignment="1">
      <alignment horizontal="center" vertical="center" wrapText="1"/>
    </xf>
    <xf numFmtId="0" fontId="36" fillId="0" borderId="1" xfId="49" applyFont="1" applyFill="1" applyBorder="1"/>
    <xf numFmtId="1" fontId="36" fillId="0" borderId="1" xfId="49" quotePrefix="1"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3" fontId="95" fillId="0" borderId="1" xfId="0" applyNumberFormat="1" applyFont="1" applyBorder="1" applyAlignment="1">
      <alignment horizontal="center" vertical="center" wrapText="1"/>
    </xf>
    <xf numFmtId="49" fontId="96" fillId="0" borderId="1" xfId="0" applyNumberFormat="1" applyFont="1" applyFill="1" applyBorder="1" applyAlignment="1">
      <alignment horizontal="center" vertical="center" wrapText="1"/>
    </xf>
    <xf numFmtId="167" fontId="36" fillId="0" borderId="1" xfId="49" applyNumberFormat="1" applyFont="1" applyBorder="1" applyAlignment="1">
      <alignment horizontal="center" vertical="center"/>
    </xf>
    <xf numFmtId="3" fontId="96" fillId="0" borderId="1" xfId="0" applyNumberFormat="1" applyFont="1" applyFill="1" applyBorder="1" applyAlignment="1">
      <alignment horizontal="center" vertical="center" wrapText="1"/>
    </xf>
    <xf numFmtId="49" fontId="9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4" fontId="40" fillId="0" borderId="1" xfId="0" applyNumberFormat="1" applyFont="1" applyBorder="1" applyAlignment="1">
      <alignment horizontal="center" vertical="center" wrapText="1"/>
    </xf>
    <xf numFmtId="49" fontId="96" fillId="25" borderId="1" xfId="0" quotePrefix="1" applyNumberFormat="1" applyFont="1" applyFill="1" applyBorder="1" applyAlignment="1">
      <alignment horizontal="center" vertical="center" wrapText="1"/>
    </xf>
    <xf numFmtId="49" fontId="96" fillId="25" borderId="1" xfId="0" applyNumberFormat="1" applyFont="1" applyFill="1" applyBorder="1" applyAlignment="1">
      <alignment horizontal="center" vertical="center" wrapText="1"/>
    </xf>
    <xf numFmtId="49" fontId="40" fillId="25" borderId="1" xfId="0" applyNumberFormat="1" applyFont="1" applyFill="1" applyBorder="1" applyAlignment="1">
      <alignment horizontal="center" vertical="center" wrapText="1"/>
    </xf>
    <xf numFmtId="174" fontId="96" fillId="25" borderId="1" xfId="0" applyNumberFormat="1" applyFont="1" applyFill="1" applyBorder="1" applyAlignment="1">
      <alignment horizontal="center" vertical="center" wrapText="1"/>
    </xf>
    <xf numFmtId="3" fontId="96" fillId="25" borderId="1" xfId="0" applyNumberFormat="1" applyFont="1" applyFill="1" applyBorder="1" applyAlignment="1">
      <alignment horizontal="center" vertical="center" wrapText="1"/>
    </xf>
    <xf numFmtId="49" fontId="40" fillId="25" borderId="1" xfId="49" applyNumberFormat="1" applyFont="1" applyFill="1" applyBorder="1" applyAlignment="1">
      <alignment horizontal="center" vertical="center"/>
    </xf>
    <xf numFmtId="0" fontId="40" fillId="25" borderId="1" xfId="49" applyFont="1" applyFill="1" applyBorder="1"/>
    <xf numFmtId="0" fontId="36" fillId="25" borderId="1" xfId="49" applyFont="1" applyFill="1" applyBorder="1"/>
    <xf numFmtId="0" fontId="36" fillId="0" borderId="1" xfId="49" applyFont="1" applyBorder="1" applyAlignment="1">
      <alignment horizontal="center" vertical="center"/>
    </xf>
    <xf numFmtId="0" fontId="36" fillId="0" borderId="1" xfId="49" quotePrefix="1" applyFont="1" applyBorder="1" applyAlignment="1">
      <alignment horizontal="center" vertical="center"/>
    </xf>
    <xf numFmtId="49" fontId="40" fillId="25" borderId="10" xfId="0" applyNumberFormat="1" applyFont="1" applyFill="1" applyBorder="1" applyAlignment="1">
      <alignment horizontal="center" vertical="center" wrapText="1"/>
    </xf>
    <xf numFmtId="3" fontId="96" fillId="25" borderId="10" xfId="0" applyNumberFormat="1" applyFont="1" applyFill="1" applyBorder="1" applyAlignment="1">
      <alignment horizontal="center" vertical="center" wrapText="1"/>
    </xf>
    <xf numFmtId="49" fontId="96" fillId="25" borderId="10" xfId="0" applyNumberFormat="1" applyFont="1" applyFill="1" applyBorder="1" applyAlignment="1">
      <alignment horizontal="center" vertical="center" wrapText="1"/>
    </xf>
    <xf numFmtId="0" fontId="96" fillId="25" borderId="10" xfId="0" applyNumberFormat="1" applyFont="1" applyFill="1" applyBorder="1" applyAlignment="1">
      <alignment horizontal="center" vertical="center" wrapText="1"/>
    </xf>
    <xf numFmtId="14" fontId="96" fillId="25" borderId="1" xfId="0" applyNumberFormat="1" applyFont="1" applyFill="1" applyBorder="1" applyAlignment="1">
      <alignment horizontal="center" vertical="center" wrapText="1"/>
    </xf>
    <xf numFmtId="0" fontId="96" fillId="25" borderId="1" xfId="0" applyNumberFormat="1" applyFont="1" applyFill="1" applyBorder="1" applyAlignment="1">
      <alignment horizontal="center" vertical="center" wrapText="1"/>
    </xf>
    <xf numFmtId="3" fontId="96" fillId="25" borderId="3"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11" fillId="0" borderId="0" xfId="1" applyFont="1" applyAlignment="1">
      <alignment vertical="center"/>
    </xf>
    <xf numFmtId="0" fontId="11" fillId="0" borderId="1" xfId="1" applyFont="1" applyBorder="1" applyAlignment="1">
      <alignment vertical="center" wrapText="1"/>
    </xf>
    <xf numFmtId="0" fontId="11" fillId="0" borderId="4" xfId="1" applyFont="1" applyBorder="1" applyAlignment="1">
      <alignment horizontal="center" vertical="center" wrapText="1"/>
    </xf>
    <xf numFmtId="0" fontId="11" fillId="0" borderId="1"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4" xfId="1" applyFont="1" applyBorder="1" applyAlignment="1">
      <alignment vertical="center" wrapText="1"/>
    </xf>
    <xf numFmtId="0" fontId="41" fillId="0" borderId="0" xfId="70" applyFont="1" applyAlignment="1">
      <alignment horizontal="center" vertical="center"/>
    </xf>
    <xf numFmtId="0" fontId="48" fillId="0" borderId="0" xfId="70" applyFont="1" applyAlignment="1">
      <alignment horizontal="center" vertical="center"/>
    </xf>
    <xf numFmtId="0" fontId="61" fillId="0" borderId="0" xfId="69" applyFont="1" applyFill="1" applyAlignment="1">
      <alignment horizontal="left"/>
    </xf>
    <xf numFmtId="0" fontId="48" fillId="0" borderId="0" xfId="70" applyFont="1" applyFill="1" applyAlignment="1">
      <alignment horizontal="center" vertical="center"/>
    </xf>
    <xf numFmtId="0" fontId="48" fillId="0" borderId="0" xfId="70" applyFont="1" applyFill="1" applyAlignment="1">
      <alignment horizontal="center" vertical="center" wrapText="1"/>
    </xf>
    <xf numFmtId="0" fontId="42" fillId="0" borderId="1" xfId="41" applyFont="1" applyFill="1" applyBorder="1" applyAlignment="1">
      <alignment horizontal="center" vertical="center" wrapText="1"/>
    </xf>
    <xf numFmtId="0" fontId="42" fillId="0" borderId="10" xfId="41" applyFont="1" applyFill="1" applyBorder="1" applyAlignment="1">
      <alignment horizontal="center" vertical="center" wrapText="1"/>
    </xf>
    <xf numFmtId="0" fontId="42" fillId="0" borderId="0" xfId="41" applyFont="1"/>
    <xf numFmtId="0" fontId="11" fillId="0" borderId="10" xfId="41" applyFont="1" applyFill="1" applyBorder="1" applyAlignment="1">
      <alignment horizontal="center" vertical="center" wrapText="1"/>
    </xf>
    <xf numFmtId="178" fontId="11" fillId="0" borderId="1" xfId="71" applyNumberFormat="1" applyFont="1" applyFill="1" applyBorder="1" applyAlignment="1">
      <alignment horizontal="right" wrapText="1"/>
    </xf>
    <xf numFmtId="4" fontId="47"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2" applyNumberFormat="1" applyFont="1" applyFill="1" applyBorder="1" applyAlignment="1">
      <alignment horizontal="left"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42"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60"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2" fillId="0" borderId="0" xfId="1" applyFont="1" applyAlignment="1">
      <alignment horizontal="center" vertical="center"/>
    </xf>
    <xf numFmtId="0" fontId="69" fillId="0" borderId="0" xfId="1" applyFont="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0" fillId="0" borderId="1" xfId="0" applyFont="1" applyFill="1" applyBorder="1" applyAlignment="1">
      <alignment horizontal="center" vertical="center"/>
    </xf>
    <xf numFmtId="0" fontId="40" fillId="0" borderId="0" xfId="0" applyFont="1" applyFill="1" applyBorder="1" applyAlignment="1">
      <alignment horizontal="left" vertical="center" wrapText="1"/>
    </xf>
    <xf numFmtId="0" fontId="41" fillId="0" borderId="0" xfId="70" applyFont="1" applyAlignment="1">
      <alignment horizontal="center" vertical="center"/>
    </xf>
    <xf numFmtId="0" fontId="69" fillId="0" borderId="0" xfId="70" applyFont="1" applyAlignment="1">
      <alignment horizontal="center" vertical="center"/>
    </xf>
    <xf numFmtId="0" fontId="48" fillId="0" borderId="0" xfId="70" applyFont="1" applyAlignment="1">
      <alignment horizontal="center" vertical="center"/>
    </xf>
    <xf numFmtId="0" fontId="61" fillId="0" borderId="0" xfId="69" applyFont="1" applyFill="1" applyAlignment="1">
      <alignment horizontal="left"/>
    </xf>
    <xf numFmtId="2" fontId="61" fillId="0" borderId="0" xfId="69" applyNumberFormat="1" applyFont="1" applyFill="1" applyBorder="1" applyAlignment="1">
      <alignment horizontal="left" vertical="center" wrapText="1"/>
    </xf>
    <xf numFmtId="0" fontId="61" fillId="0" borderId="0" xfId="69" applyFont="1" applyFill="1" applyAlignment="1">
      <alignment horizontal="left" wrapText="1"/>
    </xf>
    <xf numFmtId="0" fontId="48" fillId="0" borderId="0" xfId="70" applyFont="1" applyFill="1" applyAlignment="1">
      <alignment horizontal="center" vertical="center"/>
    </xf>
    <xf numFmtId="0" fontId="48" fillId="0" borderId="0" xfId="70"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4" xfId="41" applyFont="1" applyFill="1" applyBorder="1" applyAlignment="1">
      <alignment horizontal="center" vertical="center" wrapText="1"/>
    </xf>
    <xf numFmtId="0" fontId="42" fillId="0" borderId="3" xfId="41" applyFont="1" applyFill="1" applyBorder="1" applyAlignment="1">
      <alignment horizontal="center" vertical="center" wrapText="1"/>
    </xf>
    <xf numFmtId="0" fontId="42" fillId="0" borderId="1" xfId="41" applyFont="1" applyFill="1" applyBorder="1" applyAlignment="1">
      <alignment horizontal="center" vertical="center" wrapText="1"/>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39" fillId="0" borderId="1" xfId="49" applyFont="1" applyFill="1" applyBorder="1" applyAlignment="1">
      <alignment horizontal="center" vertical="center"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9" fillId="0" borderId="1" xfId="49"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7" fillId="29" borderId="0" xfId="0" applyNumberFormat="1" applyFont="1" applyFill="1" applyBorder="1" applyAlignment="1" applyProtection="1">
      <alignment horizontal="center" vertical="center" wrapText="1"/>
    </xf>
    <xf numFmtId="0" fontId="48" fillId="0" borderId="0" xfId="2" applyFont="1" applyFill="1" applyAlignment="1">
      <alignment horizontal="center"/>
    </xf>
    <xf numFmtId="0" fontId="71" fillId="29" borderId="0" xfId="0" applyNumberFormat="1" applyFont="1" applyFill="1" applyBorder="1" applyAlignment="1" applyProtection="1">
      <alignment horizontal="center" vertical="center" wrapText="1"/>
    </xf>
    <xf numFmtId="0" fontId="47" fillId="29" borderId="0" xfId="0" applyNumberFormat="1" applyFont="1" applyFill="1" applyBorder="1" applyAlignment="1" applyProtection="1">
      <alignment vertic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0" fillId="0" borderId="0"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172" fontId="36" fillId="0" borderId="0" xfId="49" applyNumberFormat="1" applyFont="1" applyFill="1"/>
  </cellXfs>
  <cellStyles count="501">
    <cellStyle name=" 1" xfId="110"/>
    <cellStyle name="_ДКС ДПН 2011 16.06.11" xfId="77"/>
    <cellStyle name="_Книга1" xfId="109"/>
    <cellStyle name="_Книга1_Копия АРМ_БП_РСК_V10 0_20100213" xfId="10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Accent1 - 20%" xfId="107"/>
    <cellStyle name="Accent1 - 40%" xfId="106"/>
    <cellStyle name="Accent1 - 60%" xfId="105"/>
    <cellStyle name="Accent2 - 20%" xfId="104"/>
    <cellStyle name="Accent2 - 40%" xfId="103"/>
    <cellStyle name="Accent2 - 60%" xfId="102"/>
    <cellStyle name="Accent3 - 20%" xfId="101"/>
    <cellStyle name="Accent3 - 40%" xfId="100"/>
    <cellStyle name="Accent3 - 60%" xfId="99"/>
    <cellStyle name="Accent4 - 20%" xfId="98"/>
    <cellStyle name="Accent4 - 40%" xfId="97"/>
    <cellStyle name="Accent4 - 60%" xfId="96"/>
    <cellStyle name="Accent5 - 20%" xfId="95"/>
    <cellStyle name="Accent5 - 40%" xfId="94"/>
    <cellStyle name="Accent5 - 60%" xfId="93"/>
    <cellStyle name="Accent6 - 20%" xfId="92"/>
    <cellStyle name="Accent6 - 40%" xfId="91"/>
    <cellStyle name="Accent6 - 60%" xfId="90"/>
    <cellStyle name="Emphasis 1" xfId="89"/>
    <cellStyle name="Emphasis 2" xfId="88"/>
    <cellStyle name="Emphasis 3" xfId="87"/>
    <cellStyle name="Excel Built-in Normal" xfId="86"/>
    <cellStyle name="Normal 2" xfId="22"/>
    <cellStyle name="Normal_PACK98R" xfId="85"/>
    <cellStyle name="S0" xfId="84"/>
    <cellStyle name="S3_Лист4 (2)" xfId="83"/>
    <cellStyle name="SAPBEXaggData" xfId="82"/>
    <cellStyle name="SAPBEXaggData 2" xfId="447"/>
    <cellStyle name="SAPBEXaggDataEmph" xfId="81"/>
    <cellStyle name="SAPBEXaggDataEmph 2" xfId="448"/>
    <cellStyle name="SAPBEXaggItem" xfId="80"/>
    <cellStyle name="SAPBEXaggItem 2" xfId="449"/>
    <cellStyle name="SAPBEXaggItemX" xfId="79"/>
    <cellStyle name="SAPBEXaggItemX 2" xfId="450"/>
    <cellStyle name="SAPBEXchaText" xfId="78"/>
    <cellStyle name="SAPBEXexcBad7" xfId="116"/>
    <cellStyle name="SAPBEXexcBad7 2" xfId="451"/>
    <cellStyle name="SAPBEXexcBad8" xfId="117"/>
    <cellStyle name="SAPBEXexcBad8 2" xfId="452"/>
    <cellStyle name="SAPBEXexcBad9" xfId="118"/>
    <cellStyle name="SAPBEXexcBad9 2" xfId="453"/>
    <cellStyle name="SAPBEXexcCritical4" xfId="119"/>
    <cellStyle name="SAPBEXexcCritical4 2" xfId="454"/>
    <cellStyle name="SAPBEXexcCritical5" xfId="120"/>
    <cellStyle name="SAPBEXexcCritical5 2" xfId="455"/>
    <cellStyle name="SAPBEXexcCritical6" xfId="121"/>
    <cellStyle name="SAPBEXexcCritical6 2" xfId="456"/>
    <cellStyle name="SAPBEXexcGood1" xfId="122"/>
    <cellStyle name="SAPBEXexcGood1 2" xfId="457"/>
    <cellStyle name="SAPBEXexcGood2" xfId="123"/>
    <cellStyle name="SAPBEXexcGood2 2" xfId="458"/>
    <cellStyle name="SAPBEXexcGood3" xfId="124"/>
    <cellStyle name="SAPBEXexcGood3 2" xfId="459"/>
    <cellStyle name="SAPBEXfilterDrill" xfId="125"/>
    <cellStyle name="SAPBEXfilterItem" xfId="126"/>
    <cellStyle name="SAPBEXfilterText" xfId="127"/>
    <cellStyle name="SAPBEXformats" xfId="128"/>
    <cellStyle name="SAPBEXformats 2" xfId="460"/>
    <cellStyle name="SAPBEXheaderItem" xfId="129"/>
    <cellStyle name="SAPBEXheaderText" xfId="130"/>
    <cellStyle name="SAPBEXHLevel0" xfId="131"/>
    <cellStyle name="SAPBEXHLevel0 2" xfId="461"/>
    <cellStyle name="SAPBEXHLevel0X" xfId="132"/>
    <cellStyle name="SAPBEXHLevel0X 2" xfId="462"/>
    <cellStyle name="SAPBEXHLevel1" xfId="133"/>
    <cellStyle name="SAPBEXHLevel1 2" xfId="463"/>
    <cellStyle name="SAPBEXHLevel1X" xfId="134"/>
    <cellStyle name="SAPBEXHLevel1X 2" xfId="464"/>
    <cellStyle name="SAPBEXHLevel2" xfId="135"/>
    <cellStyle name="SAPBEXHLevel2 2" xfId="465"/>
    <cellStyle name="SAPBEXHLevel2X" xfId="136"/>
    <cellStyle name="SAPBEXHLevel2X 2" xfId="466"/>
    <cellStyle name="SAPBEXHLevel3" xfId="137"/>
    <cellStyle name="SAPBEXHLevel3 2" xfId="467"/>
    <cellStyle name="SAPBEXHLevel3X" xfId="138"/>
    <cellStyle name="SAPBEXHLevel3X 2" xfId="468"/>
    <cellStyle name="SAPBEXinputData" xfId="139"/>
    <cellStyle name="SAPBEXresData" xfId="140"/>
    <cellStyle name="SAPBEXresData 2" xfId="469"/>
    <cellStyle name="SAPBEXresDataEmph" xfId="141"/>
    <cellStyle name="SAPBEXresDataEmph 2" xfId="470"/>
    <cellStyle name="SAPBEXresItem" xfId="142"/>
    <cellStyle name="SAPBEXresItem 2" xfId="471"/>
    <cellStyle name="SAPBEXresItemX" xfId="143"/>
    <cellStyle name="SAPBEXresItemX 2" xfId="472"/>
    <cellStyle name="SAPBEXstdData" xfId="144"/>
    <cellStyle name="SAPBEXstdData 2" xfId="473"/>
    <cellStyle name="SAPBEXstdDataEmph" xfId="145"/>
    <cellStyle name="SAPBEXstdDataEmph 2" xfId="474"/>
    <cellStyle name="SAPBEXstdItem" xfId="146"/>
    <cellStyle name="SAPBEXstdItem 2" xfId="475"/>
    <cellStyle name="SAPBEXstdItemX" xfId="147"/>
    <cellStyle name="SAPBEXstdItemX 2" xfId="476"/>
    <cellStyle name="SAPBEXtitle" xfId="148"/>
    <cellStyle name="SAPBEXundefined" xfId="149"/>
    <cellStyle name="SAPBEXundefined 2" xfId="477"/>
    <cellStyle name="Sheet Title" xfId="150"/>
    <cellStyle name="Акцент1 2" xfId="23"/>
    <cellStyle name="Акцент2 2" xfId="24"/>
    <cellStyle name="Акцент3 2" xfId="25"/>
    <cellStyle name="Акцент4 2" xfId="26"/>
    <cellStyle name="Акцент5 2" xfId="27"/>
    <cellStyle name="Акцент5 2 2" xfId="151"/>
    <cellStyle name="Акцент5 3" xfId="152"/>
    <cellStyle name="Акцент6 2" xfId="28"/>
    <cellStyle name="Ввод  2" xfId="29"/>
    <cellStyle name="Ввод  2 2" xfId="478"/>
    <cellStyle name="Ввод  2 2 2" xfId="494"/>
    <cellStyle name="Ввод  2 3" xfId="488"/>
    <cellStyle name="Ввод  3" xfId="487"/>
    <cellStyle name="Вывод 2" xfId="30"/>
    <cellStyle name="Вывод 2 2" xfId="479"/>
    <cellStyle name="Вывод 2 2 2" xfId="495"/>
    <cellStyle name="Вывод 2 3" xfId="489"/>
    <cellStyle name="Вывод 3" xfId="485"/>
    <cellStyle name="Вычисление 2" xfId="31"/>
    <cellStyle name="Вычисление 2 2" xfId="480"/>
    <cellStyle name="Вычисление 2 2 2" xfId="496"/>
    <cellStyle name="Вычисление 2 3" xfId="490"/>
    <cellStyle name="Вычисление 3" xfId="486"/>
    <cellStyle name="Денежный 2" xfId="153"/>
    <cellStyle name="Денежный 3" xfId="445"/>
    <cellStyle name="Денежный 4" xfId="499"/>
    <cellStyle name="Заголовок 1 2" xfId="32"/>
    <cellStyle name="Заголовок 2 2" xfId="33"/>
    <cellStyle name="Заголовок 3 2" xfId="34"/>
    <cellStyle name="Заголовок 4 2" xfId="35"/>
    <cellStyle name="ЗаголовокСтолбца" xfId="154"/>
    <cellStyle name="Значение" xfId="155"/>
    <cellStyle name="Итог 2" xfId="36"/>
    <cellStyle name="Итог 2 2" xfId="481"/>
    <cellStyle name="Итог 2 2 2" xfId="497"/>
    <cellStyle name="Итог 2 3" xfId="491"/>
    <cellStyle name="Итог 3" xfId="484"/>
    <cellStyle name="Контрольная ячейка 2" xfId="37"/>
    <cellStyle name="Название 2" xfId="38"/>
    <cellStyle name="Нейтральный 2" xfId="39"/>
    <cellStyle name="Обычный" xfId="0" builtinId="0"/>
    <cellStyle name="Обычный 10" xfId="156"/>
    <cellStyle name="Обычный 10 2" xfId="157"/>
    <cellStyle name="Обычный 10 2 2" xfId="158"/>
    <cellStyle name="Обычный 10 2 3" xfId="159"/>
    <cellStyle name="Обычный 10 2 4" xfId="160"/>
    <cellStyle name="Обычный 10 3" xfId="161"/>
    <cellStyle name="Обычный 100" xfId="444"/>
    <cellStyle name="Обычный 11" xfId="162"/>
    <cellStyle name="Обычный 11 2" xfId="163"/>
    <cellStyle name="Обычный 11 3" xfId="164"/>
    <cellStyle name="Обычный 12" xfId="165"/>
    <cellStyle name="Обычный 12 2" xfId="40"/>
    <cellStyle name="Обычный 12 3" xfId="166"/>
    <cellStyle name="Обычный 12 4" xfId="167"/>
    <cellStyle name="Обычный 12 4 2" xfId="168"/>
    <cellStyle name="Обычный 12 4 2 2" xfId="169"/>
    <cellStyle name="Обычный 12 4 2 2 2" xfId="170"/>
    <cellStyle name="Обычный 12 4 2 3" xfId="171"/>
    <cellStyle name="Обычный 12 4 3" xfId="172"/>
    <cellStyle name="Обычный 12 4 3 2" xfId="173"/>
    <cellStyle name="Обычный 12 4 4" xfId="174"/>
    <cellStyle name="Обычный 12 4 4 2" xfId="175"/>
    <cellStyle name="Обычный 12 4 5" xfId="176"/>
    <cellStyle name="Обычный 12 5" xfId="177"/>
    <cellStyle name="Обычный 13" xfId="178"/>
    <cellStyle name="Обычный 13 2" xfId="179"/>
    <cellStyle name="Обычный 13 3" xfId="180"/>
    <cellStyle name="Обычный 14" xfId="181"/>
    <cellStyle name="Обычный 14 2" xfId="182"/>
    <cellStyle name="Обычный 15" xfId="183"/>
    <cellStyle name="Обычный 15 2" xfId="184"/>
    <cellStyle name="Обычный 15 3" xfId="185"/>
    <cellStyle name="Обычный 16" xfId="186"/>
    <cellStyle name="Обычный 16 2" xfId="187"/>
    <cellStyle name="Обычный 17" xfId="188"/>
    <cellStyle name="Обычный 17 2" xfId="189"/>
    <cellStyle name="Обычный 17 3" xfId="190"/>
    <cellStyle name="Обычный 18" xfId="191"/>
    <cellStyle name="Обычный 18 2" xfId="192"/>
    <cellStyle name="Обычный 18 3" xfId="193"/>
    <cellStyle name="Обычный 19" xfId="194"/>
    <cellStyle name="Обычный 19 2" xfId="195"/>
    <cellStyle name="Обычный 19 3" xfId="196"/>
    <cellStyle name="Обычный 2" xfId="3"/>
    <cellStyle name="Обычный 2 10" xfId="197"/>
    <cellStyle name="Обычный 2 11" xfId="198"/>
    <cellStyle name="Обычный 2 12" xfId="199"/>
    <cellStyle name="Обычный 2 13" xfId="200"/>
    <cellStyle name="Обычный 2 14" xfId="111"/>
    <cellStyle name="Обычный 2 15" xfId="76"/>
    <cellStyle name="Обычный 2 2" xfId="62"/>
    <cellStyle name="Обычный 2 2 2" xfId="201"/>
    <cellStyle name="Обычный 2 2 3" xfId="202"/>
    <cellStyle name="Обычный 2 2 4" xfId="203"/>
    <cellStyle name="Обычный 2 3" xfId="70"/>
    <cellStyle name="Обычный 2 3 2" xfId="205"/>
    <cellStyle name="Обычный 2 3 3" xfId="206"/>
    <cellStyle name="Обычный 2 3 4" xfId="204"/>
    <cellStyle name="Обычный 2 4" xfId="207"/>
    <cellStyle name="Обычный 2 5" xfId="208"/>
    <cellStyle name="Обычный 2 6" xfId="209"/>
    <cellStyle name="Обычный 2 7" xfId="210"/>
    <cellStyle name="Обычный 2 8" xfId="211"/>
    <cellStyle name="Обычный 2 9" xfId="212"/>
    <cellStyle name="Обычный 20" xfId="213"/>
    <cellStyle name="Обычный 20 2" xfId="214"/>
    <cellStyle name="Обычный 21" xfId="215"/>
    <cellStyle name="Обычный 21 2" xfId="216"/>
    <cellStyle name="Обычный 22" xfId="217"/>
    <cellStyle name="Обычный 22 2" xfId="218"/>
    <cellStyle name="Обычный 23" xfId="219"/>
    <cellStyle name="Обычный 23 2" xfId="220"/>
    <cellStyle name="Обычный 24" xfId="221"/>
    <cellStyle name="Обычный 24 2" xfId="222"/>
    <cellStyle name="Обычный 25" xfId="223"/>
    <cellStyle name="Обычный 25 2" xfId="224"/>
    <cellStyle name="Обычный 26" xfId="225"/>
    <cellStyle name="Обычный 27" xfId="226"/>
    <cellStyle name="Обычный 28" xfId="227"/>
    <cellStyle name="Обычный 29" xfId="228"/>
    <cellStyle name="Обычный 3" xfId="2"/>
    <cellStyle name="Обычный 3 2" xfId="41"/>
    <cellStyle name="Обычный 3 2 2" xfId="230"/>
    <cellStyle name="Обычный 3 2 2 2" xfId="42"/>
    <cellStyle name="Обычный 3 2 3" xfId="231"/>
    <cellStyle name="Обычный 3 21" xfId="63"/>
    <cellStyle name="Обычный 3 3" xfId="232"/>
    <cellStyle name="Обычный 3 3 2" xfId="233"/>
    <cellStyle name="Обычный 3 4" xfId="234"/>
    <cellStyle name="Обычный 3 4 2" xfId="235"/>
    <cellStyle name="Обычный 3 4 2 2" xfId="236"/>
    <cellStyle name="Обычный 3 4 2 2 2" xfId="237"/>
    <cellStyle name="Обычный 3 4 2 3" xfId="238"/>
    <cellStyle name="Обычный 3 4 3" xfId="239"/>
    <cellStyle name="Обычный 3 4 3 2" xfId="240"/>
    <cellStyle name="Обычный 3 4 4" xfId="241"/>
    <cellStyle name="Обычный 3 4 4 2" xfId="242"/>
    <cellStyle name="Обычный 3 4 5" xfId="243"/>
    <cellStyle name="Обычный 3 5" xfId="244"/>
    <cellStyle name="Обычный 3 6" xfId="229"/>
    <cellStyle name="Обычный 30" xfId="245"/>
    <cellStyle name="Обычный 31" xfId="246"/>
    <cellStyle name="Обычный 32" xfId="247"/>
    <cellStyle name="Обычный 33" xfId="248"/>
    <cellStyle name="Обычный 34" xfId="249"/>
    <cellStyle name="Обычный 35" xfId="250"/>
    <cellStyle name="Обычный 36" xfId="251"/>
    <cellStyle name="Обычный 37" xfId="252"/>
    <cellStyle name="Обычный 38" xfId="253"/>
    <cellStyle name="Обычный 39" xfId="254"/>
    <cellStyle name="Обычный 4" xfId="43"/>
    <cellStyle name="Обычный 4 2" xfId="44"/>
    <cellStyle name="Обычный 4 2 2" xfId="256"/>
    <cellStyle name="Обычный 4 2 3" xfId="255"/>
    <cellStyle name="Обычный 4 3" xfId="257"/>
    <cellStyle name="Обычный 4 3 2" xfId="258"/>
    <cellStyle name="Обычный 40" xfId="259"/>
    <cellStyle name="Обычный 41" xfId="260"/>
    <cellStyle name="Обычный 42" xfId="261"/>
    <cellStyle name="Обычный 42 2" xfId="262"/>
    <cellStyle name="Обычный 42 2 2" xfId="263"/>
    <cellStyle name="Обычный 42 2 2 2" xfId="264"/>
    <cellStyle name="Обычный 42 2 3" xfId="265"/>
    <cellStyle name="Обычный 42 3" xfId="266"/>
    <cellStyle name="Обычный 42 3 2" xfId="267"/>
    <cellStyle name="Обычный 42 4" xfId="268"/>
    <cellStyle name="Обычный 42 4 2" xfId="269"/>
    <cellStyle name="Обычный 42 5" xfId="270"/>
    <cellStyle name="Обычный 43" xfId="271"/>
    <cellStyle name="Обычный 43 2" xfId="272"/>
    <cellStyle name="Обычный 43 2 2" xfId="273"/>
    <cellStyle name="Обычный 43 2 2 2" xfId="274"/>
    <cellStyle name="Обычный 43 2 3" xfId="275"/>
    <cellStyle name="Обычный 43 3" xfId="276"/>
    <cellStyle name="Обычный 43 3 2" xfId="277"/>
    <cellStyle name="Обычный 43 4" xfId="278"/>
    <cellStyle name="Обычный 43 4 2" xfId="279"/>
    <cellStyle name="Обычный 43 5" xfId="280"/>
    <cellStyle name="Обычный 44" xfId="281"/>
    <cellStyle name="Обычный 45" xfId="282"/>
    <cellStyle name="Обычный 46" xfId="114"/>
    <cellStyle name="Обычный 47" xfId="500"/>
    <cellStyle name="Обычный 48 2 3" xfId="74"/>
    <cellStyle name="Обычный 5" xfId="45"/>
    <cellStyle name="Обычный 5 2" xfId="284"/>
    <cellStyle name="Обычный 5 3" xfId="285"/>
    <cellStyle name="Обычный 5 4" xfId="72"/>
    <cellStyle name="Обычный 5 4 2" xfId="286"/>
    <cellStyle name="Обычный 5 5" xfId="283"/>
    <cellStyle name="Обычный 56" xfId="287"/>
    <cellStyle name="Обычный 57" xfId="288"/>
    <cellStyle name="Обычный 58" xfId="289"/>
    <cellStyle name="Обычный 59" xfId="290"/>
    <cellStyle name="Обычный 6" xfId="46"/>
    <cellStyle name="Обычный 6 2" xfId="47"/>
    <cellStyle name="Обычный 6 2 2" xfId="48"/>
    <cellStyle name="Обычный 6 2 2 2" xfId="292"/>
    <cellStyle name="Обычный 6 2 3" xfId="49"/>
    <cellStyle name="Обычный 6 2 4" xfId="291"/>
    <cellStyle name="Обычный 6 3" xfId="293"/>
    <cellStyle name="Обычный 6 3 2" xfId="294"/>
    <cellStyle name="Обычный 6 3 2 2" xfId="295"/>
    <cellStyle name="Обычный 6 3 3" xfId="296"/>
    <cellStyle name="Обычный 6 3 4" xfId="297"/>
    <cellStyle name="Обычный 6 4" xfId="298"/>
    <cellStyle name="Обычный 6 4 2" xfId="299"/>
    <cellStyle name="Обычный 6 5" xfId="300"/>
    <cellStyle name="Обычный 6 5 2" xfId="301"/>
    <cellStyle name="Обычный 6 6" xfId="302"/>
    <cellStyle name="Обычный 6 7" xfId="426"/>
    <cellStyle name="Обычный 60" xfId="303"/>
    <cellStyle name="Обычный 61" xfId="304"/>
    <cellStyle name="Обычный 7" xfId="1"/>
    <cellStyle name="Обычный 7 2" xfId="50"/>
    <cellStyle name="Обычный 7 2 2" xfId="306"/>
    <cellStyle name="Обычный 7 3" xfId="75"/>
    <cellStyle name="Обычный 7 3 2" xfId="307"/>
    <cellStyle name="Обычный 7 4" xfId="305"/>
    <cellStyle name="Обычный 8" xfId="51"/>
    <cellStyle name="Обычный 8 2" xfId="309"/>
    <cellStyle name="Обычный 8 3" xfId="310"/>
    <cellStyle name="Обычный 8 4" xfId="308"/>
    <cellStyle name="Обычный 9" xfId="68"/>
    <cellStyle name="Обычный 9 2" xfId="73"/>
    <cellStyle name="Обычный 9 2 2" xfId="312"/>
    <cellStyle name="Обычный 9 3" xfId="313"/>
    <cellStyle name="Обычный 9 4" xfId="311"/>
    <cellStyle name="Обычный_Свод 2014 3" xfId="69"/>
    <cellStyle name="Обычный_Форматы по компаниям_last" xfId="52"/>
    <cellStyle name="Плохой 2" xfId="53"/>
    <cellStyle name="Пояснение 2" xfId="54"/>
    <cellStyle name="Примечание 2" xfId="55"/>
    <cellStyle name="Примечание 2 2" xfId="314"/>
    <cellStyle name="Примечание 2 2 2" xfId="493"/>
    <cellStyle name="Примечание 2 3" xfId="482"/>
    <cellStyle name="Примечание 2 3 2" xfId="498"/>
    <cellStyle name="Примечание 2 4" xfId="492"/>
    <cellStyle name="Примечание 3" xfId="381"/>
    <cellStyle name="Процентный 10" xfId="315"/>
    <cellStyle name="Процентный 11" xfId="316"/>
    <cellStyle name="Процентный 12" xfId="317"/>
    <cellStyle name="Процентный 13" xfId="318"/>
    <cellStyle name="Процентный 14" xfId="424"/>
    <cellStyle name="Процентный 2" xfId="64"/>
    <cellStyle name="Процентный 2 10" xfId="320"/>
    <cellStyle name="Процентный 2 11" xfId="321"/>
    <cellStyle name="Процентный 2 12" xfId="319"/>
    <cellStyle name="Процентный 2 2" xfId="322"/>
    <cellStyle name="Процентный 2 2 2" xfId="323"/>
    <cellStyle name="Процентный 2 3" xfId="324"/>
    <cellStyle name="Процентный 2 4" xfId="325"/>
    <cellStyle name="Процентный 2 5" xfId="326"/>
    <cellStyle name="Процентный 2 6" xfId="327"/>
    <cellStyle name="Процентный 2 7" xfId="328"/>
    <cellStyle name="Процентный 2 8" xfId="329"/>
    <cellStyle name="Процентный 2 9" xfId="330"/>
    <cellStyle name="Процентный 3" xfId="65"/>
    <cellStyle name="Процентный 3 2" xfId="332"/>
    <cellStyle name="Процентный 3 3" xfId="333"/>
    <cellStyle name="Процентный 3 4" xfId="331"/>
    <cellStyle name="Процентный 4" xfId="334"/>
    <cellStyle name="Процентный 5" xfId="335"/>
    <cellStyle name="Процентный 6" xfId="336"/>
    <cellStyle name="Процентный 7" xfId="337"/>
    <cellStyle name="Процентный 8" xfId="338"/>
    <cellStyle name="Процентный 9" xfId="339"/>
    <cellStyle name="Связанная ячейка 2" xfId="56"/>
    <cellStyle name="Стиль 1" xfId="66"/>
    <cellStyle name="Стиль 1 10" xfId="341"/>
    <cellStyle name="Стиль 1 10 10" xfId="342"/>
    <cellStyle name="Стиль 1 11" xfId="343"/>
    <cellStyle name="Стиль 1 12" xfId="344"/>
    <cellStyle name="Стиль 1 13" xfId="345"/>
    <cellStyle name="Стиль 1 14" xfId="346"/>
    <cellStyle name="Стиль 1 15" xfId="347"/>
    <cellStyle name="Стиль 1 16" xfId="348"/>
    <cellStyle name="Стиль 1 17" xfId="349"/>
    <cellStyle name="Стиль 1 18" xfId="350"/>
    <cellStyle name="Стиль 1 19" xfId="351"/>
    <cellStyle name="Стиль 1 2" xfId="352"/>
    <cellStyle name="Стиль 1 2 2" xfId="353"/>
    <cellStyle name="Стиль 1 20" xfId="354"/>
    <cellStyle name="Стиль 1 21" xfId="355"/>
    <cellStyle name="Стиль 1 22" xfId="356"/>
    <cellStyle name="Стиль 1 23" xfId="357"/>
    <cellStyle name="Стиль 1 24" xfId="358"/>
    <cellStyle name="Стиль 1 25" xfId="359"/>
    <cellStyle name="Стиль 1 26" xfId="360"/>
    <cellStyle name="Стиль 1 27" xfId="361"/>
    <cellStyle name="Стиль 1 28" xfId="362"/>
    <cellStyle name="Стиль 1 29" xfId="363"/>
    <cellStyle name="Стиль 1 3" xfId="364"/>
    <cellStyle name="Стиль 1 3 2" xfId="365"/>
    <cellStyle name="Стиль 1 30" xfId="366"/>
    <cellStyle name="Стиль 1 31" xfId="367"/>
    <cellStyle name="Стиль 1 31 2" xfId="446"/>
    <cellStyle name="Стиль 1 32" xfId="368"/>
    <cellStyle name="Стиль 1 33" xfId="427"/>
    <cellStyle name="Стиль 1 34" xfId="340"/>
    <cellStyle name="Стиль 1 4" xfId="369"/>
    <cellStyle name="Стиль 1 4 2" xfId="370"/>
    <cellStyle name="Стиль 1 4 3" xfId="371"/>
    <cellStyle name="Стиль 1 5" xfId="372"/>
    <cellStyle name="Стиль 1 5 2" xfId="373"/>
    <cellStyle name="Стиль 1 5 3" xfId="374"/>
    <cellStyle name="Стиль 1 6" xfId="375"/>
    <cellStyle name="Стиль 1 6 2" xfId="376"/>
    <cellStyle name="Стиль 1 7" xfId="377"/>
    <cellStyle name="Стиль 1 8" xfId="378"/>
    <cellStyle name="Стиль 1 9" xfId="379"/>
    <cellStyle name="Стиль 1__отчёт" xfId="380"/>
    <cellStyle name="Текст предупреждения 2" xfId="57"/>
    <cellStyle name="Финансовый" xfId="67" builtinId="3"/>
    <cellStyle name="Финансовый 10" xfId="382"/>
    <cellStyle name="Финансовый 10 2" xfId="383"/>
    <cellStyle name="Финансовый 10 3" xfId="428"/>
    <cellStyle name="Финансовый 11" xfId="384"/>
    <cellStyle name="Финансовый 11 2" xfId="385"/>
    <cellStyle name="Финансовый 11 3" xfId="386"/>
    <cellStyle name="Финансовый 11 4" xfId="429"/>
    <cellStyle name="Финансовый 12" xfId="387"/>
    <cellStyle name="Финансовый 12 2" xfId="430"/>
    <cellStyle name="Финансовый 13" xfId="388"/>
    <cellStyle name="Финансовый 13 2" xfId="431"/>
    <cellStyle name="Финансовый 14" xfId="389"/>
    <cellStyle name="Финансовый 14 2" xfId="432"/>
    <cellStyle name="Финансовый 15" xfId="390"/>
    <cellStyle name="Финансовый 15 2" xfId="433"/>
    <cellStyle name="Финансовый 16" xfId="391"/>
    <cellStyle name="Финансовый 16 2" xfId="434"/>
    <cellStyle name="Финансовый 17" xfId="392"/>
    <cellStyle name="Финансовый 17 2" xfId="435"/>
    <cellStyle name="Финансовый 18" xfId="393"/>
    <cellStyle name="Финансовый 19" xfId="394"/>
    <cellStyle name="Финансовый 2" xfId="58"/>
    <cellStyle name="Финансовый 2 10" xfId="395"/>
    <cellStyle name="Финансовый 2 11" xfId="396"/>
    <cellStyle name="Финансовый 2 12" xfId="436"/>
    <cellStyle name="Финансовый 2 13" xfId="112"/>
    <cellStyle name="Финансовый 2 14" xfId="115"/>
    <cellStyle name="Финансовый 2 15" xfId="483"/>
    <cellStyle name="Финансовый 2 2" xfId="397"/>
    <cellStyle name="Финансовый 2 2 2" xfId="398"/>
    <cellStyle name="Финансовый 2 2 2 2 2" xfId="59"/>
    <cellStyle name="Финансовый 2 2 3" xfId="399"/>
    <cellStyle name="Финансовый 2 3" xfId="400"/>
    <cellStyle name="Финансовый 2 3 2" xfId="401"/>
    <cellStyle name="Финансовый 2 3 3" xfId="402"/>
    <cellStyle name="Финансовый 2 4" xfId="403"/>
    <cellStyle name="Финансовый 2 5" xfId="404"/>
    <cellStyle name="Финансовый 2 6" xfId="405"/>
    <cellStyle name="Финансовый 2 7" xfId="406"/>
    <cellStyle name="Финансовый 2 8" xfId="407"/>
    <cellStyle name="Финансовый 2 9" xfId="408"/>
    <cellStyle name="Финансовый 20" xfId="113"/>
    <cellStyle name="Финансовый 24 3" xfId="71"/>
    <cellStyle name="Финансовый 3" xfId="60"/>
    <cellStyle name="Финансовый 3 2" xfId="410"/>
    <cellStyle name="Финансовый 3 2 2" xfId="425"/>
    <cellStyle name="Финансовый 3 3" xfId="411"/>
    <cellStyle name="Финансовый 3 4" xfId="437"/>
    <cellStyle name="Финансовый 3 5" xfId="409"/>
    <cellStyle name="Финансовый 4" xfId="412"/>
    <cellStyle name="Финансовый 4 2" xfId="413"/>
    <cellStyle name="Финансовый 4 3" xfId="438"/>
    <cellStyle name="Финансовый 5" xfId="414"/>
    <cellStyle name="Финансовый 5 2" xfId="415"/>
    <cellStyle name="Финансовый 5 3" xfId="439"/>
    <cellStyle name="Финансовый 6" xfId="416"/>
    <cellStyle name="Финансовый 6 2" xfId="417"/>
    <cellStyle name="Финансовый 6 3" xfId="440"/>
    <cellStyle name="Финансовый 7" xfId="418"/>
    <cellStyle name="Финансовый 7 2" xfId="419"/>
    <cellStyle name="Финансовый 7 3" xfId="441"/>
    <cellStyle name="Финансовый 8" xfId="420"/>
    <cellStyle name="Финансовый 8 2" xfId="421"/>
    <cellStyle name="Финансовый 8 3" xfId="442"/>
    <cellStyle name="Финансовый 9" xfId="422"/>
    <cellStyle name="Финансовый 9 2" xfId="423"/>
    <cellStyle name="Финансовый 9 3" xfId="44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336707.69065057283</c:v>
                </c:pt>
                <c:pt idx="1">
                  <c:v>319509.3040398999</c:v>
                </c:pt>
                <c:pt idx="2">
                  <c:v>302095.08986484923</c:v>
                </c:pt>
                <c:pt idx="3">
                  <c:v>284713.90668982262</c:v>
                </c:pt>
                <c:pt idx="4">
                  <c:v>267567.89366475836</c:v>
                </c:pt>
                <c:pt idx="5">
                  <c:v>250813.14871171393</c:v>
                </c:pt>
                <c:pt idx="6">
                  <c:v>234567.11020061388</c:v>
                </c:pt>
                <c:pt idx="7">
                  <c:v>218917.27143579343</c:v>
                </c:pt>
                <c:pt idx="8">
                  <c:v>203925.75467322901</c:v>
                </c:pt>
                <c:pt idx="9">
                  <c:v>189633.86456890608</c:v>
                </c:pt>
                <c:pt idx="10">
                  <c:v>176065.93994871475</c:v>
                </c:pt>
                <c:pt idx="11">
                  <c:v>163232.60431009677</c:v>
                </c:pt>
                <c:pt idx="12">
                  <c:v>151133.50169975648</c:v>
                </c:pt>
                <c:pt idx="13">
                  <c:v>139759.59268210761</c:v>
                </c:pt>
                <c:pt idx="14">
                  <c:v>129095.07477936981</c:v>
                </c:pt>
                <c:pt idx="15">
                  <c:v>119118.98281697193</c:v>
                </c:pt>
                <c:pt idx="16">
                  <c:v>109806.51686489994</c:v>
                </c:pt>
                <c:pt idx="17">
                  <c:v>101130.13876819136</c:v>
                </c:pt>
                <c:pt idx="18">
                  <c:v>93060.472469860513</c:v>
                </c:pt>
                <c:pt idx="19">
                  <c:v>85501.412941518807</c:v>
                </c:pt>
              </c:numCache>
            </c:numRef>
          </c:val>
          <c:smooth val="0"/>
          <c:extLst>
            <c:ext xmlns:c16="http://schemas.microsoft.com/office/drawing/2014/chart" uri="{C3380CC4-5D6E-409C-BE32-E72D297353CC}">
              <c16:uniqueId val="{00000000-9B64-40B0-B346-AD84B5F237E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-19507322.241349429</c:v>
                </c:pt>
                <c:pt idx="1">
                  <c:v>-19187812.93730953</c:v>
                </c:pt>
                <c:pt idx="2">
                  <c:v>-18885717.84744468</c:v>
                </c:pt>
                <c:pt idx="3">
                  <c:v>-18601003.940754857</c:v>
                </c:pt>
                <c:pt idx="4">
                  <c:v>-18333436.047090098</c:v>
                </c:pt>
                <c:pt idx="5">
                  <c:v>-18082622.898378383</c:v>
                </c:pt>
                <c:pt idx="6">
                  <c:v>-17848055.78817777</c:v>
                </c:pt>
                <c:pt idx="7">
                  <c:v>-17629138.516741976</c:v>
                </c:pt>
                <c:pt idx="8">
                  <c:v>-17425212.762068748</c:v>
                </c:pt>
                <c:pt idx="9">
                  <c:v>-17235578.897499841</c:v>
                </c:pt>
                <c:pt idx="10">
                  <c:v>-17059512.957551125</c:v>
                </c:pt>
                <c:pt idx="11">
                  <c:v>-16896280.35324103</c:v>
                </c:pt>
                <c:pt idx="12">
                  <c:v>-16745146.851541273</c:v>
                </c:pt>
                <c:pt idx="13">
                  <c:v>-16605387.258859165</c:v>
                </c:pt>
                <c:pt idx="14">
                  <c:v>-16476292.184079796</c:v>
                </c:pt>
                <c:pt idx="15">
                  <c:v>-16357173.201262824</c:v>
                </c:pt>
                <c:pt idx="16">
                  <c:v>-16247366.684397925</c:v>
                </c:pt>
                <c:pt idx="17">
                  <c:v>-16146236.545629734</c:v>
                </c:pt>
                <c:pt idx="18">
                  <c:v>-16053176.073159873</c:v>
                </c:pt>
                <c:pt idx="19">
                  <c:v>-15967674.660218354</c:v>
                </c:pt>
              </c:numCache>
            </c:numRef>
          </c:val>
          <c:smooth val="0"/>
          <c:extLst>
            <c:ext xmlns:c16="http://schemas.microsoft.com/office/drawing/2014/chart" uri="{C3380CC4-5D6E-409C-BE32-E72D297353CC}">
              <c16:uniqueId val="{00000001-9B64-40B0-B346-AD84B5F237E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-116.48454625541056</c:v>
              </c:pt>
              <c:pt idx="1">
                <c:v>28804.271055133737</c:v>
              </c:pt>
              <c:pt idx="2">
                <c:v>51303.302965363924</c:v>
              </c:pt>
              <c:pt idx="3">
                <c:v>68453.297497276246</c:v>
              </c:pt>
              <c:pt idx="4">
                <c:v>81172.042033565755</c:v>
              </c:pt>
              <c:pt idx="5">
                <c:v>90237.182548768105</c:v>
              </c:pt>
              <c:pt idx="6">
                <c:v>96305.865807207811</c:v>
              </c:pt>
              <c:pt idx="7">
                <c:v>99934.129042123925</c:v>
              </c:pt>
              <c:pt idx="8">
                <c:v>101590.76750854599</c:v>
              </c:pt>
              <c:pt idx="9">
                <c:v>101669.97746055054</c:v>
              </c:pt>
              <c:pt idx="10">
                <c:v>100502.24837986294</c:v>
              </c:pt>
              <c:pt idx="11">
                <c:v>98363.739978991624</c:v>
              </c:pt>
              <c:pt idx="12">
                <c:v>95484.348436346292</c:v>
              </c:pt>
              <c:pt idx="13">
                <c:v>92054.639295209709</c:v>
              </c:pt>
              <c:pt idx="14">
                <c:v>88231.800953099068</c:v>
              </c:pt>
              <c:pt idx="15">
                <c:v>84144.752229351914</c:v>
              </c:pt>
              <c:pt idx="16">
                <c:v>79898.519731148728</c:v>
              </c:pt>
              <c:pt idx="17">
                <c:v>75577.985296557701</c:v>
              </c:pt>
              <c:pt idx="18">
                <c:v>71251.090376781096</c:v>
              </c:pt>
              <c:pt idx="19">
                <c:v>66971.572566263887</c:v>
              </c:pt>
            </c:numLit>
          </c:val>
          <c:smooth val="0"/>
          <c:extLst>
            <c:ext xmlns:c16="http://schemas.microsoft.com/office/drawing/2014/chart" uri="{C3380CC4-5D6E-409C-BE32-E72D297353CC}">
              <c16:uniqueId val="{00000000-7D74-4CFB-BEF4-4BB05CA2B40D}"/>
            </c:ext>
          </c:extLst>
        </c:ser>
        <c:ser>
          <c:idx val="1"/>
          <c:order val="1"/>
          <c:tx>
            <c:v>NPV (без учета продажи)</c:v>
          </c:tx>
          <c:marker>
            <c:symbol val="none"/>
          </c:marker>
          <c:val>
            <c:numLit>
              <c:formatCode>General</c:formatCode>
              <c:ptCount val="20"/>
              <c:pt idx="0">
                <c:v>-41122185.684546262</c:v>
              </c:pt>
              <c:pt idx="1">
                <c:v>-41093381.41349113</c:v>
              </c:pt>
              <c:pt idx="2">
                <c:v>-41042078.110525765</c:v>
              </c:pt>
              <c:pt idx="3">
                <c:v>-40973624.813028485</c:v>
              </c:pt>
              <c:pt idx="4">
                <c:v>-40892452.770994917</c:v>
              </c:pt>
              <c:pt idx="5">
                <c:v>-40802215.588446148</c:v>
              </c:pt>
              <c:pt idx="6">
                <c:v>-40705909.722638942</c:v>
              </c:pt>
              <c:pt idx="7">
                <c:v>-40605975.593596816</c:v>
              </c:pt>
              <c:pt idx="8">
                <c:v>-40504384.826088272</c:v>
              </c:pt>
              <c:pt idx="9">
                <c:v>-40402714.848627724</c:v>
              </c:pt>
              <c:pt idx="10">
                <c:v>-40302212.60024786</c:v>
              </c:pt>
              <c:pt idx="11">
                <c:v>-40203848.860268869</c:v>
              </c:pt>
              <c:pt idx="12">
                <c:v>-40108364.51183252</c:v>
              </c:pt>
              <c:pt idx="13">
                <c:v>-40016309.872537307</c:v>
              </c:pt>
              <c:pt idx="14">
                <c:v>-39928078.07158421</c:v>
              </c:pt>
              <c:pt idx="15">
                <c:v>-39843933.319354855</c:v>
              </c:pt>
              <c:pt idx="16">
                <c:v>-39764034.799623705</c:v>
              </c:pt>
              <c:pt idx="17">
                <c:v>-39688456.814327151</c:v>
              </c:pt>
              <c:pt idx="18">
                <c:v>-39617205.723950371</c:v>
              </c:pt>
              <c:pt idx="19">
                <c:v>-39550234.151384108</c:v>
              </c:pt>
            </c:numLit>
          </c:val>
          <c:smooth val="0"/>
          <c:extLst>
            <c:ext xmlns:c16="http://schemas.microsoft.com/office/drawing/2014/chart" uri="{C3380CC4-5D6E-409C-BE32-E72D297353CC}">
              <c16:uniqueId val="{00000001-7D74-4CFB-BEF4-4BB05CA2B40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1552575</xdr:colOff>
      <xdr:row>30</xdr:row>
      <xdr:rowOff>174914</xdr:rowOff>
    </xdr:from>
    <xdr:to>
      <xdr:col>13</xdr:col>
      <xdr:colOff>41563</xdr:colOff>
      <xdr:row>45</xdr:row>
      <xdr:rowOff>119496</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61" customWidth="1"/>
    <col min="5" max="5" width="73.5703125" style="16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70</v>
      </c>
      <c r="D1" s="149"/>
      <c r="E1" s="149"/>
      <c r="F1" s="16"/>
    </row>
    <row r="2" spans="1:21" s="12" customFormat="1" ht="18.75" customHeight="1" x14ac:dyDescent="0.3">
      <c r="A2" s="18"/>
      <c r="C2" s="15" t="s">
        <v>11</v>
      </c>
      <c r="D2" s="149"/>
      <c r="E2" s="149"/>
      <c r="F2" s="16"/>
    </row>
    <row r="3" spans="1:21" s="12" customFormat="1" ht="18.75" x14ac:dyDescent="0.3">
      <c r="A3" s="17"/>
      <c r="C3" s="15" t="s">
        <v>69</v>
      </c>
      <c r="D3" s="149"/>
      <c r="E3" s="149"/>
      <c r="F3" s="16"/>
    </row>
    <row r="4" spans="1:21" s="12" customFormat="1" ht="18.75" x14ac:dyDescent="0.3">
      <c r="A4" s="17"/>
      <c r="D4" s="149"/>
      <c r="E4" s="149"/>
      <c r="F4" s="16"/>
      <c r="G4" s="15"/>
    </row>
    <row r="5" spans="1:21" s="12" customFormat="1" ht="15.75" x14ac:dyDescent="0.25">
      <c r="A5" s="411" t="s">
        <v>662</v>
      </c>
      <c r="B5" s="411"/>
      <c r="C5" s="411"/>
      <c r="D5" s="150"/>
      <c r="E5" s="150"/>
      <c r="F5" s="139"/>
      <c r="G5" s="139"/>
      <c r="H5" s="139"/>
      <c r="I5" s="139"/>
    </row>
    <row r="6" spans="1:21" s="12" customFormat="1" ht="18.75" x14ac:dyDescent="0.3">
      <c r="A6" s="17"/>
      <c r="D6" s="149"/>
      <c r="E6" s="149"/>
      <c r="F6" s="16"/>
      <c r="G6" s="15"/>
    </row>
    <row r="7" spans="1:21" s="12" customFormat="1" ht="18.75" x14ac:dyDescent="0.2">
      <c r="A7" s="415" t="s">
        <v>10</v>
      </c>
      <c r="B7" s="415"/>
      <c r="C7" s="415"/>
      <c r="D7" s="151"/>
      <c r="E7" s="151"/>
      <c r="F7" s="13"/>
      <c r="G7" s="13"/>
      <c r="H7" s="13"/>
      <c r="I7" s="13"/>
      <c r="J7" s="13"/>
      <c r="K7" s="13"/>
      <c r="L7" s="13"/>
      <c r="M7" s="13"/>
      <c r="N7" s="13"/>
      <c r="O7" s="13"/>
      <c r="P7" s="13"/>
      <c r="Q7" s="13"/>
      <c r="R7" s="13"/>
      <c r="S7" s="13"/>
      <c r="T7" s="13"/>
      <c r="U7" s="13"/>
    </row>
    <row r="8" spans="1:21" s="12" customFormat="1" ht="18.75" x14ac:dyDescent="0.2">
      <c r="A8" s="14"/>
      <c r="B8" s="14"/>
      <c r="C8" s="14"/>
      <c r="D8" s="147"/>
      <c r="E8" s="147"/>
      <c r="F8" s="14"/>
      <c r="G8" s="14"/>
      <c r="H8" s="13"/>
      <c r="I8" s="13"/>
      <c r="J8" s="13"/>
      <c r="K8" s="13"/>
      <c r="L8" s="13"/>
      <c r="M8" s="13"/>
      <c r="N8" s="13"/>
      <c r="O8" s="13"/>
      <c r="P8" s="13"/>
      <c r="Q8" s="13"/>
      <c r="R8" s="13"/>
      <c r="S8" s="13"/>
      <c r="T8" s="13"/>
      <c r="U8" s="13"/>
    </row>
    <row r="9" spans="1:21" s="12" customFormat="1" ht="36" customHeight="1" x14ac:dyDescent="0.2">
      <c r="A9" s="416" t="s">
        <v>524</v>
      </c>
      <c r="B9" s="416"/>
      <c r="C9" s="416"/>
      <c r="D9" s="152"/>
      <c r="E9" s="154"/>
      <c r="F9" s="8"/>
      <c r="G9" s="8"/>
      <c r="H9" s="13"/>
      <c r="I9" s="13"/>
      <c r="J9" s="13"/>
      <c r="K9" s="13"/>
      <c r="L9" s="13"/>
      <c r="M9" s="13"/>
      <c r="N9" s="13"/>
      <c r="O9" s="13"/>
      <c r="P9" s="13"/>
      <c r="Q9" s="13"/>
      <c r="R9" s="13"/>
      <c r="S9" s="13"/>
      <c r="T9" s="13"/>
      <c r="U9" s="13"/>
    </row>
    <row r="10" spans="1:21" s="12" customFormat="1" ht="18.75" x14ac:dyDescent="0.2">
      <c r="A10" s="412" t="s">
        <v>9</v>
      </c>
      <c r="B10" s="412"/>
      <c r="C10" s="412"/>
      <c r="D10" s="153"/>
      <c r="E10" s="15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7"/>
      <c r="E11" s="147"/>
      <c r="F11" s="14"/>
      <c r="G11" s="14"/>
      <c r="H11" s="13"/>
      <c r="I11" s="13"/>
      <c r="J11" s="13"/>
      <c r="K11" s="13"/>
      <c r="L11" s="13"/>
      <c r="M11" s="13"/>
      <c r="N11" s="13"/>
      <c r="O11" s="13"/>
      <c r="P11" s="13"/>
      <c r="Q11" s="13"/>
      <c r="R11" s="13"/>
      <c r="S11" s="13"/>
      <c r="T11" s="13"/>
      <c r="U11" s="13"/>
    </row>
    <row r="12" spans="1:21" s="12" customFormat="1" ht="18.75" x14ac:dyDescent="0.2">
      <c r="A12" s="416" t="s">
        <v>404</v>
      </c>
      <c r="B12" s="416"/>
      <c r="C12" s="416"/>
      <c r="D12" s="154"/>
      <c r="E12" s="154"/>
      <c r="F12" s="8"/>
      <c r="G12" s="8"/>
      <c r="H12" s="13"/>
      <c r="I12" s="13"/>
      <c r="J12" s="13"/>
      <c r="K12" s="13"/>
      <c r="L12" s="13"/>
      <c r="M12" s="13"/>
      <c r="N12" s="13"/>
      <c r="O12" s="13"/>
      <c r="P12" s="13"/>
      <c r="Q12" s="13"/>
      <c r="R12" s="13"/>
      <c r="S12" s="13"/>
      <c r="T12" s="13"/>
      <c r="U12" s="13"/>
    </row>
    <row r="13" spans="1:21" s="12" customFormat="1" ht="18.75" x14ac:dyDescent="0.2">
      <c r="A13" s="412" t="s">
        <v>8</v>
      </c>
      <c r="B13" s="412"/>
      <c r="C13" s="412"/>
      <c r="D13" s="153"/>
      <c r="E13" s="15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55"/>
      <c r="E14" s="155"/>
      <c r="F14" s="10"/>
      <c r="G14" s="10"/>
      <c r="H14" s="10"/>
      <c r="I14" s="10"/>
      <c r="J14" s="10"/>
      <c r="K14" s="10"/>
      <c r="L14" s="10"/>
      <c r="M14" s="10"/>
      <c r="N14" s="10"/>
      <c r="O14" s="10"/>
      <c r="P14" s="10"/>
      <c r="Q14" s="10"/>
      <c r="R14" s="10"/>
      <c r="S14" s="10"/>
      <c r="T14" s="10"/>
      <c r="U14" s="10"/>
    </row>
    <row r="15" spans="1:21" s="3" customFormat="1" ht="39" customHeight="1" x14ac:dyDescent="0.2">
      <c r="A15" s="417" t="s">
        <v>601</v>
      </c>
      <c r="B15" s="417"/>
      <c r="C15" s="417"/>
      <c r="D15" s="154"/>
      <c r="E15" s="154"/>
      <c r="F15" s="8"/>
      <c r="G15" s="8"/>
      <c r="H15" s="8"/>
      <c r="I15" s="8"/>
      <c r="J15" s="8"/>
      <c r="K15" s="8"/>
      <c r="L15" s="8"/>
      <c r="M15" s="8"/>
      <c r="N15" s="8"/>
      <c r="O15" s="8"/>
      <c r="P15" s="8"/>
      <c r="Q15" s="8"/>
      <c r="R15" s="8"/>
      <c r="S15" s="8"/>
      <c r="T15" s="8"/>
      <c r="U15" s="8"/>
    </row>
    <row r="16" spans="1:21" s="3" customFormat="1" ht="15" customHeight="1" x14ac:dyDescent="0.2">
      <c r="A16" s="412" t="s">
        <v>7</v>
      </c>
      <c r="B16" s="412"/>
      <c r="C16" s="412"/>
      <c r="D16" s="153"/>
      <c r="E16" s="153"/>
      <c r="F16" s="6"/>
      <c r="G16" s="6"/>
      <c r="H16" s="6"/>
      <c r="I16" s="6"/>
      <c r="J16" s="6"/>
      <c r="K16" s="6"/>
      <c r="L16" s="6"/>
      <c r="M16" s="6"/>
      <c r="N16" s="6"/>
      <c r="O16" s="6"/>
      <c r="P16" s="6"/>
      <c r="Q16" s="6"/>
      <c r="R16" s="6"/>
      <c r="S16" s="6"/>
      <c r="T16" s="6"/>
      <c r="U16" s="6"/>
    </row>
    <row r="17" spans="1:21" s="3" customFormat="1" ht="15" customHeight="1" x14ac:dyDescent="0.2">
      <c r="A17" s="4"/>
      <c r="B17" s="4"/>
      <c r="C17" s="4"/>
      <c r="D17" s="156"/>
      <c r="E17" s="156"/>
      <c r="F17" s="4"/>
      <c r="G17" s="4"/>
      <c r="H17" s="4"/>
      <c r="I17" s="4"/>
      <c r="J17" s="4"/>
      <c r="K17" s="4"/>
      <c r="L17" s="4"/>
      <c r="M17" s="4"/>
      <c r="N17" s="4"/>
      <c r="O17" s="4"/>
      <c r="P17" s="4"/>
      <c r="Q17" s="4"/>
      <c r="R17" s="4"/>
    </row>
    <row r="18" spans="1:21" s="3" customFormat="1" ht="15" customHeight="1" x14ac:dyDescent="0.2">
      <c r="A18" s="413" t="s">
        <v>377</v>
      </c>
      <c r="B18" s="414"/>
      <c r="C18" s="414"/>
      <c r="D18" s="157"/>
      <c r="E18" s="157"/>
      <c r="F18" s="7"/>
      <c r="G18" s="7"/>
      <c r="H18" s="7"/>
      <c r="I18" s="7"/>
      <c r="J18" s="7"/>
      <c r="K18" s="7"/>
      <c r="L18" s="7"/>
      <c r="M18" s="7"/>
      <c r="N18" s="7"/>
      <c r="O18" s="7"/>
      <c r="P18" s="7"/>
      <c r="Q18" s="7"/>
      <c r="R18" s="7"/>
      <c r="S18" s="7"/>
      <c r="T18" s="7"/>
      <c r="U18" s="7"/>
    </row>
    <row r="19" spans="1:21" s="3" customFormat="1" ht="15" customHeight="1" x14ac:dyDescent="0.2">
      <c r="A19" s="6"/>
      <c r="B19" s="6"/>
      <c r="C19" s="6"/>
      <c r="D19" s="153"/>
      <c r="E19" s="153"/>
      <c r="F19" s="6"/>
      <c r="G19" s="6"/>
      <c r="H19" s="4"/>
      <c r="I19" s="4"/>
      <c r="J19" s="4"/>
      <c r="K19" s="4"/>
      <c r="L19" s="4"/>
      <c r="M19" s="4"/>
      <c r="N19" s="4"/>
      <c r="O19" s="4"/>
      <c r="P19" s="4"/>
      <c r="Q19" s="4"/>
      <c r="R19" s="4"/>
    </row>
    <row r="20" spans="1:21" s="3" customFormat="1" ht="39.75" customHeight="1" x14ac:dyDescent="0.2">
      <c r="A20" s="25" t="s">
        <v>6</v>
      </c>
      <c r="B20" s="38" t="s">
        <v>68</v>
      </c>
      <c r="C20" s="37" t="s">
        <v>67</v>
      </c>
      <c r="D20" s="158"/>
      <c r="E20" s="158"/>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58"/>
      <c r="E21" s="158"/>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1" t="s">
        <v>226</v>
      </c>
      <c r="C22" s="38" t="s">
        <v>394</v>
      </c>
      <c r="D22" s="158"/>
      <c r="E22" s="158"/>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6" t="s">
        <v>65</v>
      </c>
      <c r="C23" s="26" t="s">
        <v>526</v>
      </c>
      <c r="D23" s="158"/>
      <c r="E23" s="158"/>
      <c r="F23" s="29"/>
      <c r="G23" s="29"/>
      <c r="H23" s="28"/>
      <c r="I23" s="28"/>
      <c r="J23" s="28"/>
      <c r="K23" s="28"/>
      <c r="L23" s="28"/>
      <c r="M23" s="28"/>
      <c r="N23" s="28"/>
      <c r="O23" s="28"/>
      <c r="P23" s="28"/>
      <c r="Q23" s="28"/>
      <c r="R23" s="28"/>
      <c r="S23" s="27"/>
      <c r="T23" s="27"/>
      <c r="U23" s="27"/>
    </row>
    <row r="24" spans="1:21" s="3" customFormat="1" ht="24" customHeight="1" x14ac:dyDescent="0.2">
      <c r="A24" s="408"/>
      <c r="B24" s="409"/>
      <c r="C24" s="409"/>
      <c r="D24" s="158"/>
      <c r="E24" s="158"/>
      <c r="F24" s="29"/>
      <c r="G24" s="29"/>
      <c r="H24" s="28"/>
      <c r="I24" s="28"/>
      <c r="J24" s="28"/>
      <c r="K24" s="28"/>
      <c r="L24" s="28"/>
      <c r="M24" s="28"/>
      <c r="N24" s="28"/>
      <c r="O24" s="28"/>
      <c r="P24" s="28"/>
      <c r="Q24" s="28"/>
      <c r="R24" s="28"/>
      <c r="S24" s="27"/>
      <c r="T24" s="27"/>
      <c r="U24" s="27"/>
    </row>
    <row r="25" spans="1:21" s="32" customFormat="1" ht="58.5" customHeight="1" x14ac:dyDescent="0.2">
      <c r="A25" s="24" t="s">
        <v>63</v>
      </c>
      <c r="B25" s="136" t="s">
        <v>325</v>
      </c>
      <c r="C25" s="320" t="s">
        <v>419</v>
      </c>
      <c r="D25" s="159"/>
      <c r="E25" s="159"/>
      <c r="F25" s="35"/>
      <c r="G25" s="34"/>
      <c r="H25" s="34"/>
      <c r="I25" s="34"/>
      <c r="J25" s="34"/>
      <c r="K25" s="34"/>
      <c r="L25" s="34"/>
      <c r="M25" s="34"/>
      <c r="N25" s="34"/>
      <c r="O25" s="34"/>
      <c r="P25" s="34"/>
      <c r="Q25" s="34"/>
      <c r="R25" s="33"/>
      <c r="S25" s="33"/>
      <c r="T25" s="33"/>
      <c r="U25" s="33"/>
    </row>
    <row r="26" spans="1:21" s="32" customFormat="1" ht="42.75" customHeight="1" x14ac:dyDescent="0.2">
      <c r="A26" s="24" t="s">
        <v>62</v>
      </c>
      <c r="B26" s="136" t="s">
        <v>76</v>
      </c>
      <c r="C26" s="320" t="s">
        <v>401</v>
      </c>
      <c r="D26" s="159"/>
      <c r="E26" s="159"/>
      <c r="F26" s="35"/>
      <c r="G26" s="34"/>
      <c r="H26" s="34"/>
      <c r="I26" s="34"/>
      <c r="J26" s="34"/>
      <c r="K26" s="34"/>
      <c r="L26" s="34"/>
      <c r="M26" s="34"/>
      <c r="N26" s="34"/>
      <c r="O26" s="34"/>
      <c r="P26" s="34"/>
      <c r="Q26" s="34"/>
      <c r="R26" s="33"/>
      <c r="S26" s="33"/>
      <c r="T26" s="33"/>
      <c r="U26" s="33"/>
    </row>
    <row r="27" spans="1:21" s="32" customFormat="1" ht="51.75" customHeight="1" x14ac:dyDescent="0.2">
      <c r="A27" s="24" t="s">
        <v>60</v>
      </c>
      <c r="B27" s="136" t="s">
        <v>75</v>
      </c>
      <c r="C27" s="320" t="s">
        <v>400</v>
      </c>
      <c r="D27" s="159"/>
      <c r="E27" s="159"/>
      <c r="F27" s="35"/>
      <c r="G27" s="34"/>
      <c r="H27" s="34"/>
      <c r="I27" s="34"/>
      <c r="J27" s="34"/>
      <c r="K27" s="34"/>
      <c r="L27" s="34"/>
      <c r="M27" s="34"/>
      <c r="N27" s="34"/>
      <c r="O27" s="34"/>
      <c r="P27" s="34"/>
      <c r="Q27" s="34"/>
      <c r="R27" s="33"/>
      <c r="S27" s="33"/>
      <c r="T27" s="33"/>
      <c r="U27" s="33"/>
    </row>
    <row r="28" spans="1:21" s="32" customFormat="1" ht="42.75" customHeight="1" x14ac:dyDescent="0.2">
      <c r="A28" s="24" t="s">
        <v>59</v>
      </c>
      <c r="B28" s="136" t="s">
        <v>326</v>
      </c>
      <c r="C28" s="320" t="s">
        <v>396</v>
      </c>
      <c r="D28" s="159"/>
      <c r="E28" s="159"/>
      <c r="F28" s="35"/>
      <c r="G28" s="34"/>
      <c r="H28" s="34"/>
      <c r="I28" s="34"/>
      <c r="J28" s="34"/>
      <c r="K28" s="34"/>
      <c r="L28" s="34"/>
      <c r="M28" s="34"/>
      <c r="N28" s="34"/>
      <c r="O28" s="34"/>
      <c r="P28" s="34"/>
      <c r="Q28" s="34"/>
      <c r="R28" s="33"/>
      <c r="S28" s="33"/>
      <c r="T28" s="33"/>
      <c r="U28" s="33"/>
    </row>
    <row r="29" spans="1:21" s="32" customFormat="1" ht="51.75" customHeight="1" x14ac:dyDescent="0.2">
      <c r="A29" s="24" t="s">
        <v>57</v>
      </c>
      <c r="B29" s="136" t="s">
        <v>327</v>
      </c>
      <c r="C29" s="162" t="s">
        <v>396</v>
      </c>
      <c r="F29" s="35"/>
      <c r="G29" s="34"/>
      <c r="H29" s="34"/>
      <c r="I29" s="34"/>
      <c r="J29" s="34"/>
      <c r="K29" s="34"/>
      <c r="L29" s="34"/>
      <c r="M29" s="34"/>
      <c r="N29" s="34"/>
      <c r="O29" s="34"/>
      <c r="P29" s="34"/>
      <c r="Q29" s="34"/>
      <c r="R29" s="33"/>
      <c r="S29" s="33"/>
      <c r="T29" s="33"/>
      <c r="U29" s="33"/>
    </row>
    <row r="30" spans="1:21" s="32" customFormat="1" ht="51.75" customHeight="1" x14ac:dyDescent="0.2">
      <c r="A30" s="24" t="s">
        <v>55</v>
      </c>
      <c r="B30" s="136" t="s">
        <v>328</v>
      </c>
      <c r="C30" s="162" t="s">
        <v>396</v>
      </c>
      <c r="D30" s="159"/>
      <c r="E30" s="159"/>
      <c r="F30" s="35"/>
      <c r="G30" s="34"/>
      <c r="H30" s="34"/>
      <c r="I30" s="34"/>
      <c r="J30" s="34"/>
      <c r="K30" s="34"/>
      <c r="L30" s="34"/>
      <c r="M30" s="34"/>
      <c r="N30" s="34"/>
      <c r="O30" s="34"/>
      <c r="P30" s="34"/>
      <c r="Q30" s="34"/>
      <c r="R30" s="33"/>
      <c r="S30" s="33"/>
      <c r="T30" s="33"/>
      <c r="U30" s="33"/>
    </row>
    <row r="31" spans="1:21" s="32" customFormat="1" ht="51.75" customHeight="1" x14ac:dyDescent="0.2">
      <c r="A31" s="24" t="s">
        <v>74</v>
      </c>
      <c r="B31" s="40" t="s">
        <v>329</v>
      </c>
      <c r="C31" s="162" t="s">
        <v>396</v>
      </c>
      <c r="D31" s="159"/>
      <c r="E31" s="159"/>
      <c r="F31" s="35"/>
      <c r="G31" s="34"/>
      <c r="H31" s="34"/>
      <c r="I31" s="34"/>
      <c r="J31" s="34"/>
      <c r="K31" s="34"/>
      <c r="L31" s="34"/>
      <c r="M31" s="34"/>
      <c r="N31" s="34"/>
      <c r="O31" s="34"/>
      <c r="P31" s="34"/>
      <c r="Q31" s="34"/>
      <c r="R31" s="33"/>
      <c r="S31" s="33"/>
      <c r="T31" s="33"/>
      <c r="U31" s="33"/>
    </row>
    <row r="32" spans="1:21" s="32" customFormat="1" ht="51.75" customHeight="1" x14ac:dyDescent="0.2">
      <c r="A32" s="24" t="s">
        <v>72</v>
      </c>
      <c r="B32" s="40" t="s">
        <v>330</v>
      </c>
      <c r="C32" s="162" t="s">
        <v>396</v>
      </c>
      <c r="D32" s="159"/>
      <c r="E32" s="159"/>
      <c r="F32" s="35"/>
      <c r="G32" s="34"/>
      <c r="H32" s="34"/>
      <c r="I32" s="34"/>
      <c r="J32" s="34"/>
      <c r="K32" s="34"/>
      <c r="L32" s="34"/>
      <c r="M32" s="34"/>
      <c r="N32" s="34"/>
      <c r="O32" s="34"/>
      <c r="P32" s="34"/>
      <c r="Q32" s="34"/>
      <c r="R32" s="33"/>
      <c r="S32" s="33"/>
      <c r="T32" s="33"/>
      <c r="U32" s="33"/>
    </row>
    <row r="33" spans="1:21" s="32" customFormat="1" ht="101.25" customHeight="1" x14ac:dyDescent="0.2">
      <c r="A33" s="24" t="s">
        <v>71</v>
      </c>
      <c r="B33" s="40" t="s">
        <v>331</v>
      </c>
      <c r="C33" s="37" t="s">
        <v>527</v>
      </c>
      <c r="D33" s="159"/>
      <c r="E33" s="159"/>
      <c r="F33" s="35"/>
      <c r="G33" s="34"/>
      <c r="H33" s="34"/>
      <c r="I33" s="34"/>
      <c r="J33" s="34"/>
      <c r="K33" s="34"/>
      <c r="L33" s="34"/>
      <c r="M33" s="34"/>
      <c r="N33" s="34"/>
      <c r="O33" s="34"/>
      <c r="P33" s="34"/>
      <c r="Q33" s="34"/>
      <c r="R33" s="33"/>
      <c r="S33" s="33"/>
      <c r="T33" s="33"/>
      <c r="U33" s="33"/>
    </row>
    <row r="34" spans="1:21" ht="111" customHeight="1" x14ac:dyDescent="0.25">
      <c r="A34" s="24" t="s">
        <v>347</v>
      </c>
      <c r="B34" s="40" t="s">
        <v>332</v>
      </c>
      <c r="C34" s="208" t="s">
        <v>396</v>
      </c>
      <c r="D34" s="160"/>
      <c r="E34" s="160"/>
      <c r="F34" s="23"/>
      <c r="G34" s="23"/>
      <c r="H34" s="23"/>
      <c r="I34" s="23"/>
      <c r="J34" s="23"/>
      <c r="K34" s="23"/>
      <c r="L34" s="23"/>
      <c r="M34" s="23"/>
      <c r="N34" s="23"/>
      <c r="O34" s="23"/>
      <c r="P34" s="23"/>
      <c r="Q34" s="23"/>
      <c r="R34" s="23"/>
      <c r="S34" s="23"/>
      <c r="T34" s="23"/>
      <c r="U34" s="23"/>
    </row>
    <row r="35" spans="1:21" ht="58.5" customHeight="1" x14ac:dyDescent="0.25">
      <c r="A35" s="24" t="s">
        <v>335</v>
      </c>
      <c r="B35" s="40" t="s">
        <v>73</v>
      </c>
      <c r="C35" s="37" t="s">
        <v>396</v>
      </c>
      <c r="D35" s="160"/>
      <c r="E35" s="160"/>
      <c r="F35" s="23"/>
      <c r="G35" s="23"/>
      <c r="H35" s="23"/>
      <c r="I35" s="23"/>
      <c r="J35" s="23"/>
      <c r="K35" s="23"/>
      <c r="L35" s="23"/>
      <c r="M35" s="23"/>
      <c r="N35" s="23"/>
      <c r="O35" s="23"/>
      <c r="P35" s="23"/>
      <c r="Q35" s="23"/>
      <c r="R35" s="23"/>
      <c r="S35" s="23"/>
      <c r="T35" s="23"/>
      <c r="U35" s="23"/>
    </row>
    <row r="36" spans="1:21" ht="51.75" customHeight="1" x14ac:dyDescent="0.25">
      <c r="A36" s="24" t="s">
        <v>348</v>
      </c>
      <c r="B36" s="40" t="s">
        <v>333</v>
      </c>
      <c r="C36" s="37" t="s">
        <v>396</v>
      </c>
      <c r="D36" s="160"/>
      <c r="E36" s="160"/>
      <c r="F36" s="23"/>
      <c r="G36" s="23"/>
      <c r="H36" s="23"/>
      <c r="I36" s="23"/>
      <c r="J36" s="23"/>
      <c r="K36" s="23"/>
      <c r="L36" s="23"/>
      <c r="M36" s="23"/>
      <c r="N36" s="23"/>
      <c r="O36" s="23"/>
      <c r="P36" s="23"/>
      <c r="Q36" s="23"/>
      <c r="R36" s="23"/>
      <c r="S36" s="23"/>
      <c r="T36" s="23"/>
      <c r="U36" s="23"/>
    </row>
    <row r="37" spans="1:21" ht="43.5" customHeight="1" x14ac:dyDescent="0.25">
      <c r="A37" s="24" t="s">
        <v>336</v>
      </c>
      <c r="B37" s="40" t="s">
        <v>334</v>
      </c>
      <c r="C37" s="37" t="s">
        <v>530</v>
      </c>
      <c r="D37" s="160"/>
      <c r="E37" s="160"/>
      <c r="F37" s="23"/>
      <c r="G37" s="23"/>
      <c r="H37" s="23"/>
      <c r="I37" s="23"/>
      <c r="J37" s="23"/>
      <c r="K37" s="23"/>
      <c r="L37" s="23"/>
      <c r="M37" s="23"/>
      <c r="N37" s="23"/>
      <c r="O37" s="23"/>
      <c r="P37" s="23"/>
      <c r="Q37" s="23"/>
      <c r="R37" s="23"/>
      <c r="S37" s="23"/>
      <c r="T37" s="23"/>
      <c r="U37" s="23"/>
    </row>
    <row r="38" spans="1:21" ht="43.5" customHeight="1" x14ac:dyDescent="0.25">
      <c r="A38" s="24" t="s">
        <v>349</v>
      </c>
      <c r="B38" s="40" t="s">
        <v>197</v>
      </c>
      <c r="C38" s="37" t="s">
        <v>396</v>
      </c>
      <c r="D38" s="160"/>
      <c r="E38" s="160"/>
      <c r="F38" s="23"/>
      <c r="G38" s="23"/>
      <c r="H38" s="23"/>
      <c r="I38" s="23"/>
      <c r="J38" s="23"/>
      <c r="K38" s="23"/>
      <c r="L38" s="23"/>
      <c r="M38" s="23"/>
      <c r="N38" s="23"/>
      <c r="O38" s="23"/>
      <c r="P38" s="23"/>
      <c r="Q38" s="23"/>
      <c r="R38" s="23"/>
      <c r="S38" s="23"/>
      <c r="T38" s="23"/>
      <c r="U38" s="23"/>
    </row>
    <row r="39" spans="1:21" ht="23.25" customHeight="1" x14ac:dyDescent="0.25">
      <c r="A39" s="408"/>
      <c r="B39" s="409"/>
      <c r="C39" s="410"/>
      <c r="D39" s="160"/>
      <c r="E39" s="160"/>
      <c r="F39" s="23"/>
      <c r="G39" s="23"/>
      <c r="H39" s="23"/>
      <c r="I39" s="23"/>
      <c r="J39" s="23"/>
      <c r="K39" s="23"/>
      <c r="L39" s="23"/>
      <c r="M39" s="23"/>
      <c r="N39" s="23"/>
      <c r="O39" s="23"/>
      <c r="P39" s="23"/>
      <c r="Q39" s="23"/>
      <c r="R39" s="23"/>
      <c r="S39" s="23"/>
      <c r="T39" s="23"/>
      <c r="U39" s="23"/>
    </row>
    <row r="40" spans="1:21" ht="63" x14ac:dyDescent="0.25">
      <c r="A40" s="24" t="s">
        <v>337</v>
      </c>
      <c r="B40" s="40" t="s">
        <v>390</v>
      </c>
      <c r="C40" s="37"/>
      <c r="D40" s="160"/>
      <c r="E40" s="160"/>
      <c r="F40" s="23"/>
      <c r="G40" s="23"/>
      <c r="H40" s="23"/>
      <c r="I40" s="23"/>
      <c r="J40" s="23"/>
      <c r="K40" s="23"/>
      <c r="L40" s="23"/>
      <c r="M40" s="23"/>
      <c r="N40" s="23"/>
      <c r="O40" s="23"/>
      <c r="P40" s="23"/>
      <c r="Q40" s="23"/>
      <c r="R40" s="23"/>
      <c r="S40" s="23"/>
      <c r="T40" s="23"/>
      <c r="U40" s="23"/>
    </row>
    <row r="41" spans="1:21" ht="105.75" customHeight="1" x14ac:dyDescent="0.25">
      <c r="A41" s="24" t="s">
        <v>350</v>
      </c>
      <c r="B41" s="40" t="s">
        <v>372</v>
      </c>
      <c r="C41" s="37" t="s">
        <v>397</v>
      </c>
      <c r="D41" s="160"/>
      <c r="E41" s="160"/>
      <c r="F41" s="23"/>
      <c r="G41" s="23"/>
      <c r="H41" s="23"/>
      <c r="I41" s="23"/>
      <c r="J41" s="23"/>
      <c r="K41" s="23"/>
      <c r="L41" s="23"/>
      <c r="M41" s="23"/>
      <c r="N41" s="23"/>
      <c r="O41" s="23"/>
      <c r="P41" s="23"/>
      <c r="Q41" s="23"/>
      <c r="R41" s="23"/>
      <c r="S41" s="23"/>
      <c r="T41" s="23"/>
      <c r="U41" s="23"/>
    </row>
    <row r="42" spans="1:21" ht="83.25" customHeight="1" x14ac:dyDescent="0.25">
      <c r="A42" s="24" t="s">
        <v>338</v>
      </c>
      <c r="B42" s="40" t="s">
        <v>387</v>
      </c>
      <c r="C42" s="37" t="s">
        <v>397</v>
      </c>
      <c r="D42" s="160"/>
      <c r="E42" s="160"/>
      <c r="F42" s="23"/>
      <c r="G42" s="23"/>
      <c r="H42" s="23"/>
      <c r="I42" s="23"/>
      <c r="J42" s="23"/>
      <c r="K42" s="23"/>
      <c r="L42" s="23"/>
      <c r="M42" s="23"/>
      <c r="N42" s="23"/>
      <c r="O42" s="23"/>
      <c r="P42" s="23"/>
      <c r="Q42" s="23"/>
      <c r="R42" s="23"/>
      <c r="S42" s="23"/>
      <c r="T42" s="23"/>
      <c r="U42" s="23"/>
    </row>
    <row r="43" spans="1:21" ht="186" customHeight="1" x14ac:dyDescent="0.25">
      <c r="A43" s="24" t="s">
        <v>353</v>
      </c>
      <c r="B43" s="40" t="s">
        <v>354</v>
      </c>
      <c r="C43" s="37" t="s">
        <v>397</v>
      </c>
      <c r="D43" s="160"/>
      <c r="E43" s="160"/>
      <c r="F43" s="23"/>
      <c r="G43" s="23"/>
      <c r="H43" s="23"/>
      <c r="I43" s="23"/>
      <c r="J43" s="23"/>
      <c r="K43" s="23"/>
      <c r="L43" s="23"/>
      <c r="M43" s="23"/>
      <c r="N43" s="23"/>
      <c r="O43" s="23"/>
      <c r="P43" s="23"/>
      <c r="Q43" s="23"/>
      <c r="R43" s="23"/>
      <c r="S43" s="23"/>
      <c r="T43" s="23"/>
      <c r="U43" s="23"/>
    </row>
    <row r="44" spans="1:21" ht="111" customHeight="1" x14ac:dyDescent="0.25">
      <c r="A44" s="24" t="s">
        <v>339</v>
      </c>
      <c r="B44" s="40" t="s">
        <v>378</v>
      </c>
      <c r="C44" s="37" t="s">
        <v>397</v>
      </c>
      <c r="D44" s="160"/>
      <c r="E44" s="160"/>
      <c r="F44" s="23"/>
      <c r="G44" s="23"/>
      <c r="H44" s="23"/>
      <c r="I44" s="23"/>
      <c r="J44" s="23"/>
      <c r="K44" s="23"/>
      <c r="L44" s="23"/>
      <c r="M44" s="23"/>
      <c r="N44" s="23"/>
      <c r="O44" s="23"/>
      <c r="P44" s="23"/>
      <c r="Q44" s="23"/>
      <c r="R44" s="23"/>
      <c r="S44" s="23"/>
      <c r="T44" s="23"/>
      <c r="U44" s="23"/>
    </row>
    <row r="45" spans="1:21" ht="120" customHeight="1" x14ac:dyDescent="0.25">
      <c r="A45" s="24" t="s">
        <v>373</v>
      </c>
      <c r="B45" s="40" t="s">
        <v>379</v>
      </c>
      <c r="C45" s="37" t="s">
        <v>397</v>
      </c>
      <c r="D45" s="160"/>
      <c r="E45" s="160"/>
      <c r="F45" s="23"/>
      <c r="G45" s="23"/>
      <c r="H45" s="23"/>
      <c r="I45" s="23"/>
      <c r="J45" s="23"/>
      <c r="K45" s="23"/>
      <c r="L45" s="23"/>
      <c r="M45" s="23"/>
      <c r="N45" s="23"/>
      <c r="O45" s="23"/>
      <c r="P45" s="23"/>
      <c r="Q45" s="23"/>
      <c r="R45" s="23"/>
      <c r="S45" s="23"/>
      <c r="T45" s="23"/>
      <c r="U45" s="23"/>
    </row>
    <row r="46" spans="1:21" ht="101.25" customHeight="1" x14ac:dyDescent="0.25">
      <c r="A46" s="24" t="s">
        <v>340</v>
      </c>
      <c r="B46" s="40" t="s">
        <v>380</v>
      </c>
      <c r="C46" s="217" t="s">
        <v>529</v>
      </c>
      <c r="D46" s="160"/>
      <c r="E46" s="160"/>
      <c r="F46" s="23"/>
      <c r="G46" s="23"/>
      <c r="H46" s="23"/>
      <c r="I46" s="23"/>
      <c r="J46" s="23"/>
      <c r="K46" s="23"/>
      <c r="L46" s="23"/>
      <c r="M46" s="23"/>
      <c r="N46" s="23"/>
      <c r="O46" s="23"/>
      <c r="P46" s="23"/>
      <c r="Q46" s="23"/>
      <c r="R46" s="23"/>
      <c r="S46" s="23"/>
      <c r="T46" s="23"/>
      <c r="U46" s="23"/>
    </row>
    <row r="47" spans="1:21" ht="18.75" customHeight="1" x14ac:dyDescent="0.25">
      <c r="A47" s="408"/>
      <c r="B47" s="409"/>
      <c r="C47" s="410"/>
      <c r="D47" s="160"/>
      <c r="E47" s="160"/>
      <c r="F47" s="23"/>
      <c r="G47" s="23"/>
      <c r="H47" s="23"/>
      <c r="I47" s="23"/>
      <c r="J47" s="23"/>
      <c r="K47" s="23"/>
      <c r="L47" s="23"/>
      <c r="M47" s="23"/>
      <c r="N47" s="23"/>
      <c r="O47" s="23"/>
      <c r="P47" s="23"/>
      <c r="Q47" s="23"/>
      <c r="R47" s="23"/>
      <c r="S47" s="23"/>
      <c r="T47" s="23"/>
      <c r="U47" s="23"/>
    </row>
    <row r="48" spans="1:21" ht="75.75" customHeight="1" x14ac:dyDescent="0.25">
      <c r="A48" s="24" t="s">
        <v>374</v>
      </c>
      <c r="B48" s="40" t="s">
        <v>388</v>
      </c>
      <c r="C48" s="170">
        <v>0</v>
      </c>
      <c r="D48" s="160"/>
      <c r="E48" s="160"/>
      <c r="F48" s="23"/>
      <c r="G48" s="23"/>
      <c r="H48" s="23"/>
      <c r="I48" s="23"/>
      <c r="J48" s="23"/>
      <c r="K48" s="23"/>
      <c r="L48" s="23"/>
      <c r="M48" s="23"/>
      <c r="N48" s="23"/>
      <c r="O48" s="23"/>
      <c r="P48" s="23"/>
      <c r="Q48" s="23"/>
      <c r="R48" s="23"/>
      <c r="S48" s="23"/>
      <c r="T48" s="23"/>
      <c r="U48" s="23"/>
    </row>
    <row r="49" spans="1:21" ht="71.25" customHeight="1" x14ac:dyDescent="0.25">
      <c r="A49" s="24" t="s">
        <v>341</v>
      </c>
      <c r="B49" s="40" t="s">
        <v>389</v>
      </c>
      <c r="C49" s="170">
        <v>0</v>
      </c>
      <c r="D49" s="160"/>
      <c r="E49" s="160"/>
      <c r="F49" s="23"/>
      <c r="G49" s="23"/>
      <c r="H49" s="23"/>
      <c r="I49" s="23"/>
      <c r="J49" s="23"/>
      <c r="K49" s="23"/>
      <c r="L49" s="23"/>
      <c r="M49" s="23"/>
      <c r="N49" s="23"/>
      <c r="O49" s="23"/>
      <c r="P49" s="23"/>
      <c r="Q49" s="23"/>
      <c r="R49" s="23"/>
      <c r="S49" s="23"/>
      <c r="T49" s="23"/>
      <c r="U49" s="23"/>
    </row>
    <row r="50" spans="1:21" x14ac:dyDescent="0.25">
      <c r="A50" s="23"/>
      <c r="B50" s="23"/>
      <c r="C50" s="23"/>
      <c r="D50" s="160"/>
      <c r="E50" s="160"/>
      <c r="F50" s="23"/>
      <c r="G50" s="23"/>
      <c r="H50" s="23"/>
      <c r="I50" s="23"/>
      <c r="J50" s="23"/>
      <c r="K50" s="23"/>
      <c r="L50" s="23"/>
      <c r="M50" s="23"/>
      <c r="N50" s="23"/>
      <c r="O50" s="23"/>
      <c r="P50" s="23"/>
      <c r="Q50" s="23"/>
      <c r="R50" s="23"/>
      <c r="S50" s="23"/>
      <c r="T50" s="23"/>
      <c r="U50" s="23"/>
    </row>
    <row r="51" spans="1:21" x14ac:dyDescent="0.25">
      <c r="A51" s="23"/>
      <c r="B51" s="23"/>
      <c r="C51" s="23"/>
      <c r="D51" s="160"/>
      <c r="E51" s="160"/>
      <c r="F51" s="23"/>
      <c r="G51" s="23"/>
      <c r="H51" s="23"/>
      <c r="I51" s="23"/>
      <c r="J51" s="23"/>
      <c r="K51" s="23"/>
      <c r="L51" s="23"/>
      <c r="M51" s="23"/>
      <c r="N51" s="23"/>
      <c r="O51" s="23"/>
      <c r="P51" s="23"/>
      <c r="Q51" s="23"/>
      <c r="R51" s="23"/>
      <c r="S51" s="23"/>
      <c r="T51" s="23"/>
      <c r="U51" s="23"/>
    </row>
    <row r="52" spans="1:21" x14ac:dyDescent="0.25">
      <c r="A52" s="23"/>
      <c r="B52" s="23"/>
      <c r="C52" s="23"/>
      <c r="D52" s="160"/>
      <c r="E52" s="160"/>
      <c r="F52" s="23"/>
      <c r="G52" s="23"/>
      <c r="H52" s="23"/>
      <c r="I52" s="23"/>
      <c r="J52" s="23"/>
      <c r="K52" s="23"/>
      <c r="L52" s="23"/>
      <c r="M52" s="23"/>
      <c r="N52" s="23"/>
      <c r="O52" s="23"/>
      <c r="P52" s="23"/>
      <c r="Q52" s="23"/>
      <c r="R52" s="23"/>
      <c r="S52" s="23"/>
      <c r="T52" s="23"/>
      <c r="U52" s="23"/>
    </row>
    <row r="53" spans="1:21" x14ac:dyDescent="0.25">
      <c r="A53" s="23"/>
      <c r="B53" s="23"/>
      <c r="C53" s="23"/>
      <c r="D53" s="160"/>
      <c r="E53" s="160"/>
      <c r="F53" s="23"/>
      <c r="G53" s="23"/>
      <c r="H53" s="23"/>
      <c r="I53" s="23"/>
      <c r="J53" s="23"/>
      <c r="K53" s="23"/>
      <c r="L53" s="23"/>
      <c r="M53" s="23"/>
      <c r="N53" s="23"/>
      <c r="O53" s="23"/>
      <c r="P53" s="23"/>
      <c r="Q53" s="23"/>
      <c r="R53" s="23"/>
      <c r="S53" s="23"/>
      <c r="T53" s="23"/>
      <c r="U53" s="23"/>
    </row>
    <row r="54" spans="1:21" x14ac:dyDescent="0.25">
      <c r="A54" s="23"/>
      <c r="B54" s="23"/>
      <c r="C54" s="23"/>
      <c r="D54" s="160"/>
      <c r="E54" s="160"/>
      <c r="F54" s="23"/>
      <c r="G54" s="23"/>
      <c r="H54" s="23"/>
      <c r="I54" s="23"/>
      <c r="J54" s="23"/>
      <c r="K54" s="23"/>
      <c r="L54" s="23"/>
      <c r="M54" s="23"/>
      <c r="N54" s="23"/>
      <c r="O54" s="23"/>
      <c r="P54" s="23"/>
      <c r="Q54" s="23"/>
      <c r="R54" s="23"/>
      <c r="S54" s="23"/>
      <c r="T54" s="23"/>
      <c r="U54" s="23"/>
    </row>
    <row r="55" spans="1:21" x14ac:dyDescent="0.25">
      <c r="A55" s="23"/>
      <c r="B55" s="23"/>
      <c r="C55" s="23"/>
      <c r="D55" s="160"/>
      <c r="E55" s="160"/>
      <c r="F55" s="23"/>
      <c r="G55" s="23"/>
      <c r="H55" s="23"/>
      <c r="I55" s="23"/>
      <c r="J55" s="23"/>
      <c r="K55" s="23"/>
      <c r="L55" s="23"/>
      <c r="M55" s="23"/>
      <c r="N55" s="23"/>
      <c r="O55" s="23"/>
      <c r="P55" s="23"/>
      <c r="Q55" s="23"/>
      <c r="R55" s="23"/>
      <c r="S55" s="23"/>
      <c r="T55" s="23"/>
      <c r="U55" s="23"/>
    </row>
    <row r="56" spans="1:21" x14ac:dyDescent="0.25">
      <c r="A56" s="23"/>
      <c r="B56" s="23"/>
      <c r="C56" s="23"/>
      <c r="D56" s="160"/>
      <c r="E56" s="160"/>
      <c r="F56" s="23"/>
      <c r="G56" s="23"/>
      <c r="H56" s="23"/>
      <c r="I56" s="23"/>
      <c r="J56" s="23"/>
      <c r="K56" s="23"/>
      <c r="L56" s="23"/>
      <c r="M56" s="23"/>
      <c r="N56" s="23"/>
      <c r="O56" s="23"/>
      <c r="P56" s="23"/>
      <c r="Q56" s="23"/>
      <c r="R56" s="23"/>
      <c r="S56" s="23"/>
      <c r="T56" s="23"/>
      <c r="U56" s="23"/>
    </row>
    <row r="57" spans="1:21" x14ac:dyDescent="0.25">
      <c r="A57" s="23"/>
      <c r="B57" s="23"/>
      <c r="C57" s="23"/>
      <c r="D57" s="160"/>
      <c r="E57" s="160"/>
      <c r="F57" s="23"/>
      <c r="G57" s="23"/>
      <c r="H57" s="23"/>
      <c r="I57" s="23"/>
      <c r="J57" s="23"/>
      <c r="K57" s="23"/>
      <c r="L57" s="23"/>
      <c r="M57" s="23"/>
      <c r="N57" s="23"/>
      <c r="O57" s="23"/>
      <c r="P57" s="23"/>
      <c r="Q57" s="23"/>
      <c r="R57" s="23"/>
      <c r="S57" s="23"/>
      <c r="T57" s="23"/>
      <c r="U57" s="23"/>
    </row>
    <row r="58" spans="1:21" x14ac:dyDescent="0.25">
      <c r="A58" s="23"/>
      <c r="B58" s="23"/>
      <c r="C58" s="23"/>
      <c r="D58" s="160"/>
      <c r="E58" s="160"/>
      <c r="F58" s="23"/>
      <c r="G58" s="23"/>
      <c r="H58" s="23"/>
      <c r="I58" s="23"/>
      <c r="J58" s="23"/>
      <c r="K58" s="23"/>
      <c r="L58" s="23"/>
      <c r="M58" s="23"/>
      <c r="N58" s="23"/>
      <c r="O58" s="23"/>
      <c r="P58" s="23"/>
      <c r="Q58" s="23"/>
      <c r="R58" s="23"/>
      <c r="S58" s="23"/>
      <c r="T58" s="23"/>
      <c r="U58" s="23"/>
    </row>
    <row r="59" spans="1:21" x14ac:dyDescent="0.25">
      <c r="A59" s="23"/>
      <c r="B59" s="23"/>
      <c r="C59" s="23"/>
      <c r="D59" s="160"/>
      <c r="E59" s="160"/>
      <c r="F59" s="23"/>
      <c r="G59" s="23"/>
      <c r="H59" s="23"/>
      <c r="I59" s="23"/>
      <c r="J59" s="23"/>
      <c r="K59" s="23"/>
      <c r="L59" s="23"/>
      <c r="M59" s="23"/>
      <c r="N59" s="23"/>
      <c r="O59" s="23"/>
      <c r="P59" s="23"/>
      <c r="Q59" s="23"/>
      <c r="R59" s="23"/>
      <c r="S59" s="23"/>
      <c r="T59" s="23"/>
      <c r="U59" s="23"/>
    </row>
    <row r="60" spans="1:21" x14ac:dyDescent="0.25">
      <c r="A60" s="23"/>
      <c r="B60" s="23"/>
      <c r="C60" s="23"/>
      <c r="D60" s="160"/>
      <c r="E60" s="160"/>
      <c r="F60" s="23"/>
      <c r="G60" s="23"/>
      <c r="H60" s="23"/>
      <c r="I60" s="23"/>
      <c r="J60" s="23"/>
      <c r="K60" s="23"/>
      <c r="L60" s="23"/>
      <c r="M60" s="23"/>
      <c r="N60" s="23"/>
      <c r="O60" s="23"/>
      <c r="P60" s="23"/>
      <c r="Q60" s="23"/>
      <c r="R60" s="23"/>
      <c r="S60" s="23"/>
      <c r="T60" s="23"/>
      <c r="U60" s="23"/>
    </row>
    <row r="61" spans="1:21" x14ac:dyDescent="0.25">
      <c r="A61" s="23"/>
      <c r="B61" s="23"/>
      <c r="C61" s="23"/>
      <c r="D61" s="160"/>
      <c r="E61" s="160"/>
      <c r="F61" s="23"/>
      <c r="G61" s="23"/>
      <c r="H61" s="23"/>
      <c r="I61" s="23"/>
      <c r="J61" s="23"/>
      <c r="K61" s="23"/>
      <c r="L61" s="23"/>
      <c r="M61" s="23"/>
      <c r="N61" s="23"/>
      <c r="O61" s="23"/>
      <c r="P61" s="23"/>
      <c r="Q61" s="23"/>
      <c r="R61" s="23"/>
      <c r="S61" s="23"/>
      <c r="T61" s="23"/>
      <c r="U61" s="23"/>
    </row>
    <row r="62" spans="1:21" x14ac:dyDescent="0.25">
      <c r="A62" s="23"/>
      <c r="B62" s="23"/>
      <c r="C62" s="23"/>
      <c r="D62" s="160"/>
      <c r="E62" s="160"/>
      <c r="F62" s="23"/>
      <c r="G62" s="23"/>
      <c r="H62" s="23"/>
      <c r="I62" s="23"/>
      <c r="J62" s="23"/>
      <c r="K62" s="23"/>
      <c r="L62" s="23"/>
      <c r="M62" s="23"/>
      <c r="N62" s="23"/>
      <c r="O62" s="23"/>
      <c r="P62" s="23"/>
      <c r="Q62" s="23"/>
      <c r="R62" s="23"/>
      <c r="S62" s="23"/>
      <c r="T62" s="23"/>
      <c r="U62" s="23"/>
    </row>
    <row r="63" spans="1:21" x14ac:dyDescent="0.25">
      <c r="A63" s="23"/>
      <c r="B63" s="23"/>
      <c r="C63" s="23"/>
      <c r="D63" s="160"/>
      <c r="E63" s="160"/>
      <c r="F63" s="23"/>
      <c r="G63" s="23"/>
      <c r="H63" s="23"/>
      <c r="I63" s="23"/>
      <c r="J63" s="23"/>
      <c r="K63" s="23"/>
      <c r="L63" s="23"/>
      <c r="M63" s="23"/>
      <c r="N63" s="23"/>
      <c r="O63" s="23"/>
      <c r="P63" s="23"/>
      <c r="Q63" s="23"/>
      <c r="R63" s="23"/>
      <c r="S63" s="23"/>
      <c r="T63" s="23"/>
      <c r="U63" s="23"/>
    </row>
    <row r="64" spans="1:21" x14ac:dyDescent="0.25">
      <c r="A64" s="23"/>
      <c r="B64" s="23"/>
      <c r="C64" s="23"/>
      <c r="D64" s="160"/>
      <c r="E64" s="160"/>
      <c r="F64" s="23"/>
      <c r="G64" s="23"/>
      <c r="H64" s="23"/>
      <c r="I64" s="23"/>
      <c r="J64" s="23"/>
      <c r="K64" s="23"/>
      <c r="L64" s="23"/>
      <c r="M64" s="23"/>
      <c r="N64" s="23"/>
      <c r="O64" s="23"/>
      <c r="P64" s="23"/>
      <c r="Q64" s="23"/>
      <c r="R64" s="23"/>
      <c r="S64" s="23"/>
      <c r="T64" s="23"/>
      <c r="U64" s="23"/>
    </row>
    <row r="65" spans="1:21" x14ac:dyDescent="0.25">
      <c r="A65" s="23"/>
      <c r="B65" s="23"/>
      <c r="C65" s="23"/>
      <c r="D65" s="160"/>
      <c r="E65" s="160"/>
      <c r="F65" s="23"/>
      <c r="G65" s="23"/>
      <c r="H65" s="23"/>
      <c r="I65" s="23"/>
      <c r="J65" s="23"/>
      <c r="K65" s="23"/>
      <c r="L65" s="23"/>
      <c r="M65" s="23"/>
      <c r="N65" s="23"/>
      <c r="O65" s="23"/>
      <c r="P65" s="23"/>
      <c r="Q65" s="23"/>
      <c r="R65" s="23"/>
      <c r="S65" s="23"/>
      <c r="T65" s="23"/>
      <c r="U65" s="23"/>
    </row>
    <row r="66" spans="1:21" x14ac:dyDescent="0.25">
      <c r="A66" s="23"/>
      <c r="B66" s="23"/>
      <c r="C66" s="23"/>
      <c r="D66" s="160"/>
      <c r="E66" s="160"/>
      <c r="F66" s="23"/>
      <c r="G66" s="23"/>
      <c r="H66" s="23"/>
      <c r="I66" s="23"/>
      <c r="J66" s="23"/>
      <c r="K66" s="23"/>
      <c r="L66" s="23"/>
      <c r="M66" s="23"/>
      <c r="N66" s="23"/>
      <c r="O66" s="23"/>
      <c r="P66" s="23"/>
      <c r="Q66" s="23"/>
      <c r="R66" s="23"/>
      <c r="S66" s="23"/>
      <c r="T66" s="23"/>
      <c r="U66" s="23"/>
    </row>
    <row r="67" spans="1:21" x14ac:dyDescent="0.25">
      <c r="A67" s="23"/>
      <c r="B67" s="23"/>
      <c r="C67" s="23"/>
      <c r="D67" s="160"/>
      <c r="E67" s="160"/>
      <c r="F67" s="23"/>
      <c r="G67" s="23"/>
      <c r="H67" s="23"/>
      <c r="I67" s="23"/>
      <c r="J67" s="23"/>
      <c r="K67" s="23"/>
      <c r="L67" s="23"/>
      <c r="M67" s="23"/>
      <c r="N67" s="23"/>
      <c r="O67" s="23"/>
      <c r="P67" s="23"/>
      <c r="Q67" s="23"/>
      <c r="R67" s="23"/>
      <c r="S67" s="23"/>
      <c r="T67" s="23"/>
      <c r="U67" s="23"/>
    </row>
    <row r="68" spans="1:21" x14ac:dyDescent="0.25">
      <c r="A68" s="23"/>
      <c r="B68" s="23"/>
      <c r="C68" s="23"/>
      <c r="D68" s="160"/>
      <c r="E68" s="160"/>
      <c r="F68" s="23"/>
      <c r="G68" s="23"/>
      <c r="H68" s="23"/>
      <c r="I68" s="23"/>
      <c r="J68" s="23"/>
      <c r="K68" s="23"/>
      <c r="L68" s="23"/>
      <c r="M68" s="23"/>
      <c r="N68" s="23"/>
      <c r="O68" s="23"/>
      <c r="P68" s="23"/>
      <c r="Q68" s="23"/>
      <c r="R68" s="23"/>
      <c r="S68" s="23"/>
      <c r="T68" s="23"/>
      <c r="U68" s="23"/>
    </row>
    <row r="69" spans="1:21" x14ac:dyDescent="0.25">
      <c r="A69" s="23"/>
      <c r="B69" s="23"/>
      <c r="C69" s="23"/>
      <c r="D69" s="160"/>
      <c r="E69" s="160"/>
      <c r="F69" s="23"/>
      <c r="G69" s="23"/>
      <c r="H69" s="23"/>
      <c r="I69" s="23"/>
      <c r="J69" s="23"/>
      <c r="K69" s="23"/>
      <c r="L69" s="23"/>
      <c r="M69" s="23"/>
      <c r="N69" s="23"/>
      <c r="O69" s="23"/>
      <c r="P69" s="23"/>
      <c r="Q69" s="23"/>
      <c r="R69" s="23"/>
      <c r="S69" s="23"/>
      <c r="T69" s="23"/>
      <c r="U69" s="23"/>
    </row>
    <row r="70" spans="1:21" x14ac:dyDescent="0.25">
      <c r="A70" s="23"/>
      <c r="B70" s="23"/>
      <c r="C70" s="23"/>
      <c r="D70" s="160"/>
      <c r="E70" s="160"/>
      <c r="F70" s="23"/>
      <c r="G70" s="23"/>
      <c r="H70" s="23"/>
      <c r="I70" s="23"/>
      <c r="J70" s="23"/>
      <c r="K70" s="23"/>
      <c r="L70" s="23"/>
      <c r="M70" s="23"/>
      <c r="N70" s="23"/>
      <c r="O70" s="23"/>
      <c r="P70" s="23"/>
      <c r="Q70" s="23"/>
      <c r="R70" s="23"/>
      <c r="S70" s="23"/>
      <c r="T70" s="23"/>
      <c r="U70" s="23"/>
    </row>
    <row r="71" spans="1:21" x14ac:dyDescent="0.25">
      <c r="A71" s="23"/>
      <c r="B71" s="23"/>
      <c r="C71" s="23"/>
      <c r="D71" s="160"/>
      <c r="E71" s="160"/>
      <c r="F71" s="23"/>
      <c r="G71" s="23"/>
      <c r="H71" s="23"/>
      <c r="I71" s="23"/>
      <c r="J71" s="23"/>
      <c r="K71" s="23"/>
      <c r="L71" s="23"/>
      <c r="M71" s="23"/>
      <c r="N71" s="23"/>
      <c r="O71" s="23"/>
      <c r="P71" s="23"/>
      <c r="Q71" s="23"/>
      <c r="R71" s="23"/>
      <c r="S71" s="23"/>
      <c r="T71" s="23"/>
      <c r="U71" s="23"/>
    </row>
    <row r="72" spans="1:21" x14ac:dyDescent="0.25">
      <c r="A72" s="23"/>
      <c r="B72" s="23"/>
      <c r="C72" s="23"/>
      <c r="D72" s="160"/>
      <c r="E72" s="160"/>
      <c r="F72" s="23"/>
      <c r="G72" s="23"/>
      <c r="H72" s="23"/>
      <c r="I72" s="23"/>
      <c r="J72" s="23"/>
      <c r="K72" s="23"/>
      <c r="L72" s="23"/>
      <c r="M72" s="23"/>
      <c r="N72" s="23"/>
      <c r="O72" s="23"/>
      <c r="P72" s="23"/>
      <c r="Q72" s="23"/>
      <c r="R72" s="23"/>
      <c r="S72" s="23"/>
      <c r="T72" s="23"/>
      <c r="U72" s="23"/>
    </row>
    <row r="73" spans="1:21" x14ac:dyDescent="0.25">
      <c r="A73" s="23"/>
      <c r="B73" s="23"/>
      <c r="C73" s="23"/>
      <c r="D73" s="160"/>
      <c r="E73" s="160"/>
      <c r="F73" s="23"/>
      <c r="G73" s="23"/>
      <c r="H73" s="23"/>
      <c r="I73" s="23"/>
      <c r="J73" s="23"/>
      <c r="K73" s="23"/>
      <c r="L73" s="23"/>
      <c r="M73" s="23"/>
      <c r="N73" s="23"/>
      <c r="O73" s="23"/>
      <c r="P73" s="23"/>
      <c r="Q73" s="23"/>
      <c r="R73" s="23"/>
      <c r="S73" s="23"/>
      <c r="T73" s="23"/>
      <c r="U73" s="23"/>
    </row>
    <row r="74" spans="1:21" x14ac:dyDescent="0.25">
      <c r="A74" s="23"/>
      <c r="B74" s="23"/>
      <c r="C74" s="23"/>
      <c r="D74" s="160"/>
      <c r="E74" s="160"/>
      <c r="F74" s="23"/>
      <c r="G74" s="23"/>
      <c r="H74" s="23"/>
      <c r="I74" s="23"/>
      <c r="J74" s="23"/>
      <c r="K74" s="23"/>
      <c r="L74" s="23"/>
      <c r="M74" s="23"/>
      <c r="N74" s="23"/>
      <c r="O74" s="23"/>
      <c r="P74" s="23"/>
      <c r="Q74" s="23"/>
      <c r="R74" s="23"/>
      <c r="S74" s="23"/>
      <c r="T74" s="23"/>
      <c r="U74" s="23"/>
    </row>
    <row r="75" spans="1:21" x14ac:dyDescent="0.25">
      <c r="A75" s="23"/>
      <c r="B75" s="23"/>
      <c r="C75" s="23"/>
      <c r="D75" s="160"/>
      <c r="E75" s="160"/>
      <c r="F75" s="23"/>
      <c r="G75" s="23"/>
      <c r="H75" s="23"/>
      <c r="I75" s="23"/>
      <c r="J75" s="23"/>
      <c r="K75" s="23"/>
      <c r="L75" s="23"/>
      <c r="M75" s="23"/>
      <c r="N75" s="23"/>
      <c r="O75" s="23"/>
      <c r="P75" s="23"/>
      <c r="Q75" s="23"/>
      <c r="R75" s="23"/>
      <c r="S75" s="23"/>
      <c r="T75" s="23"/>
      <c r="U75" s="23"/>
    </row>
    <row r="76" spans="1:21" x14ac:dyDescent="0.25">
      <c r="A76" s="23"/>
      <c r="B76" s="23"/>
      <c r="C76" s="23"/>
      <c r="D76" s="160"/>
      <c r="E76" s="160"/>
      <c r="F76" s="23"/>
      <c r="G76" s="23"/>
      <c r="H76" s="23"/>
      <c r="I76" s="23"/>
      <c r="J76" s="23"/>
      <c r="K76" s="23"/>
      <c r="L76" s="23"/>
      <c r="M76" s="23"/>
      <c r="N76" s="23"/>
      <c r="O76" s="23"/>
      <c r="P76" s="23"/>
      <c r="Q76" s="23"/>
      <c r="R76" s="23"/>
      <c r="S76" s="23"/>
      <c r="T76" s="23"/>
      <c r="U76" s="23"/>
    </row>
    <row r="77" spans="1:21" x14ac:dyDescent="0.25">
      <c r="A77" s="23"/>
      <c r="B77" s="23"/>
      <c r="C77" s="23"/>
      <c r="D77" s="160"/>
      <c r="E77" s="160"/>
      <c r="F77" s="23"/>
      <c r="G77" s="23"/>
      <c r="H77" s="23"/>
      <c r="I77" s="23"/>
      <c r="J77" s="23"/>
      <c r="K77" s="23"/>
      <c r="L77" s="23"/>
      <c r="M77" s="23"/>
      <c r="N77" s="23"/>
      <c r="O77" s="23"/>
      <c r="P77" s="23"/>
      <c r="Q77" s="23"/>
      <c r="R77" s="23"/>
      <c r="S77" s="23"/>
      <c r="T77" s="23"/>
      <c r="U77" s="23"/>
    </row>
    <row r="78" spans="1:21" x14ac:dyDescent="0.25">
      <c r="A78" s="23"/>
      <c r="B78" s="23"/>
      <c r="C78" s="23"/>
      <c r="D78" s="160"/>
      <c r="E78" s="160"/>
      <c r="F78" s="23"/>
      <c r="G78" s="23"/>
      <c r="H78" s="23"/>
      <c r="I78" s="23"/>
      <c r="J78" s="23"/>
      <c r="K78" s="23"/>
      <c r="L78" s="23"/>
      <c r="M78" s="23"/>
      <c r="N78" s="23"/>
      <c r="O78" s="23"/>
      <c r="P78" s="23"/>
      <c r="Q78" s="23"/>
      <c r="R78" s="23"/>
      <c r="S78" s="23"/>
      <c r="T78" s="23"/>
      <c r="U78" s="23"/>
    </row>
    <row r="79" spans="1:21" x14ac:dyDescent="0.25">
      <c r="A79" s="23"/>
      <c r="B79" s="23"/>
      <c r="C79" s="23"/>
      <c r="D79" s="160"/>
      <c r="E79" s="160"/>
      <c r="F79" s="23"/>
      <c r="G79" s="23"/>
      <c r="H79" s="23"/>
      <c r="I79" s="23"/>
      <c r="J79" s="23"/>
      <c r="K79" s="23"/>
      <c r="L79" s="23"/>
      <c r="M79" s="23"/>
      <c r="N79" s="23"/>
      <c r="O79" s="23"/>
      <c r="P79" s="23"/>
      <c r="Q79" s="23"/>
      <c r="R79" s="23"/>
      <c r="S79" s="23"/>
      <c r="T79" s="23"/>
      <c r="U79" s="23"/>
    </row>
    <row r="80" spans="1:21" x14ac:dyDescent="0.25">
      <c r="A80" s="23"/>
      <c r="B80" s="23"/>
      <c r="C80" s="23"/>
      <c r="D80" s="160"/>
      <c r="E80" s="160"/>
      <c r="F80" s="23"/>
      <c r="G80" s="23"/>
      <c r="H80" s="23"/>
      <c r="I80" s="23"/>
      <c r="J80" s="23"/>
      <c r="K80" s="23"/>
      <c r="L80" s="23"/>
      <c r="M80" s="23"/>
      <c r="N80" s="23"/>
      <c r="O80" s="23"/>
      <c r="P80" s="23"/>
      <c r="Q80" s="23"/>
      <c r="R80" s="23"/>
      <c r="S80" s="23"/>
      <c r="T80" s="23"/>
      <c r="U80" s="23"/>
    </row>
    <row r="81" spans="1:21" x14ac:dyDescent="0.25">
      <c r="A81" s="23"/>
      <c r="B81" s="23"/>
      <c r="C81" s="23"/>
      <c r="D81" s="160"/>
      <c r="E81" s="160"/>
      <c r="F81" s="23"/>
      <c r="G81" s="23"/>
      <c r="H81" s="23"/>
      <c r="I81" s="23"/>
      <c r="J81" s="23"/>
      <c r="K81" s="23"/>
      <c r="L81" s="23"/>
      <c r="M81" s="23"/>
      <c r="N81" s="23"/>
      <c r="O81" s="23"/>
      <c r="P81" s="23"/>
      <c r="Q81" s="23"/>
      <c r="R81" s="23"/>
      <c r="S81" s="23"/>
      <c r="T81" s="23"/>
      <c r="U81" s="23"/>
    </row>
    <row r="82" spans="1:21" x14ac:dyDescent="0.25">
      <c r="A82" s="23"/>
      <c r="B82" s="23"/>
      <c r="C82" s="23"/>
      <c r="D82" s="160"/>
      <c r="E82" s="160"/>
      <c r="F82" s="23"/>
      <c r="G82" s="23"/>
      <c r="H82" s="23"/>
      <c r="I82" s="23"/>
      <c r="J82" s="23"/>
      <c r="K82" s="23"/>
      <c r="L82" s="23"/>
      <c r="M82" s="23"/>
      <c r="N82" s="23"/>
      <c r="O82" s="23"/>
      <c r="P82" s="23"/>
      <c r="Q82" s="23"/>
      <c r="R82" s="23"/>
      <c r="S82" s="23"/>
      <c r="T82" s="23"/>
      <c r="U82" s="23"/>
    </row>
    <row r="83" spans="1:21" x14ac:dyDescent="0.25">
      <c r="A83" s="23"/>
      <c r="B83" s="23"/>
      <c r="C83" s="23"/>
      <c r="D83" s="160"/>
      <c r="E83" s="160"/>
      <c r="F83" s="23"/>
      <c r="G83" s="23"/>
      <c r="H83" s="23"/>
      <c r="I83" s="23"/>
      <c r="J83" s="23"/>
      <c r="K83" s="23"/>
      <c r="L83" s="23"/>
      <c r="M83" s="23"/>
      <c r="N83" s="23"/>
      <c r="O83" s="23"/>
      <c r="P83" s="23"/>
      <c r="Q83" s="23"/>
      <c r="R83" s="23"/>
      <c r="S83" s="23"/>
      <c r="T83" s="23"/>
      <c r="U83" s="23"/>
    </row>
    <row r="84" spans="1:21" x14ac:dyDescent="0.25">
      <c r="A84" s="23"/>
      <c r="B84" s="23"/>
      <c r="C84" s="23"/>
      <c r="D84" s="160"/>
      <c r="E84" s="160"/>
      <c r="F84" s="23"/>
      <c r="G84" s="23"/>
      <c r="H84" s="23"/>
      <c r="I84" s="23"/>
      <c r="J84" s="23"/>
      <c r="K84" s="23"/>
      <c r="L84" s="23"/>
      <c r="M84" s="23"/>
      <c r="N84" s="23"/>
      <c r="O84" s="23"/>
      <c r="P84" s="23"/>
      <c r="Q84" s="23"/>
      <c r="R84" s="23"/>
      <c r="S84" s="23"/>
      <c r="T84" s="23"/>
      <c r="U84" s="23"/>
    </row>
    <row r="85" spans="1:21" x14ac:dyDescent="0.25">
      <c r="A85" s="23"/>
      <c r="B85" s="23"/>
      <c r="C85" s="23"/>
      <c r="D85" s="160"/>
      <c r="E85" s="160"/>
      <c r="F85" s="23"/>
      <c r="G85" s="23"/>
      <c r="H85" s="23"/>
      <c r="I85" s="23"/>
      <c r="J85" s="23"/>
      <c r="K85" s="23"/>
      <c r="L85" s="23"/>
      <c r="M85" s="23"/>
      <c r="N85" s="23"/>
      <c r="O85" s="23"/>
      <c r="P85" s="23"/>
      <c r="Q85" s="23"/>
      <c r="R85" s="23"/>
      <c r="S85" s="23"/>
      <c r="T85" s="23"/>
      <c r="U85" s="23"/>
    </row>
    <row r="86" spans="1:21" x14ac:dyDescent="0.25">
      <c r="A86" s="23"/>
      <c r="B86" s="23"/>
      <c r="C86" s="23"/>
      <c r="D86" s="160"/>
      <c r="E86" s="160"/>
      <c r="F86" s="23"/>
      <c r="G86" s="23"/>
      <c r="H86" s="23"/>
      <c r="I86" s="23"/>
      <c r="J86" s="23"/>
      <c r="K86" s="23"/>
      <c r="L86" s="23"/>
      <c r="M86" s="23"/>
      <c r="N86" s="23"/>
      <c r="O86" s="23"/>
      <c r="P86" s="23"/>
      <c r="Q86" s="23"/>
      <c r="R86" s="23"/>
      <c r="S86" s="23"/>
      <c r="T86" s="23"/>
      <c r="U86" s="23"/>
    </row>
    <row r="87" spans="1:21" x14ac:dyDescent="0.25">
      <c r="A87" s="23"/>
      <c r="B87" s="23"/>
      <c r="C87" s="23"/>
      <c r="D87" s="160"/>
      <c r="E87" s="160"/>
      <c r="F87" s="23"/>
      <c r="G87" s="23"/>
      <c r="H87" s="23"/>
      <c r="I87" s="23"/>
      <c r="J87" s="23"/>
      <c r="K87" s="23"/>
      <c r="L87" s="23"/>
      <c r="M87" s="23"/>
      <c r="N87" s="23"/>
      <c r="O87" s="23"/>
      <c r="P87" s="23"/>
      <c r="Q87" s="23"/>
      <c r="R87" s="23"/>
      <c r="S87" s="23"/>
      <c r="T87" s="23"/>
      <c r="U87" s="23"/>
    </row>
    <row r="88" spans="1:21" x14ac:dyDescent="0.25">
      <c r="A88" s="23"/>
      <c r="B88" s="23"/>
      <c r="C88" s="23"/>
      <c r="D88" s="160"/>
      <c r="E88" s="160"/>
      <c r="F88" s="23"/>
      <c r="G88" s="23"/>
      <c r="H88" s="23"/>
      <c r="I88" s="23"/>
      <c r="J88" s="23"/>
      <c r="K88" s="23"/>
      <c r="L88" s="23"/>
      <c r="M88" s="23"/>
      <c r="N88" s="23"/>
      <c r="O88" s="23"/>
      <c r="P88" s="23"/>
      <c r="Q88" s="23"/>
      <c r="R88" s="23"/>
      <c r="S88" s="23"/>
      <c r="T88" s="23"/>
      <c r="U88" s="23"/>
    </row>
    <row r="89" spans="1:21" x14ac:dyDescent="0.25">
      <c r="A89" s="23"/>
      <c r="B89" s="23"/>
      <c r="C89" s="23"/>
      <c r="D89" s="160"/>
      <c r="E89" s="160"/>
      <c r="F89" s="23"/>
      <c r="G89" s="23"/>
      <c r="H89" s="23"/>
      <c r="I89" s="23"/>
      <c r="J89" s="23"/>
      <c r="K89" s="23"/>
      <c r="L89" s="23"/>
      <c r="M89" s="23"/>
      <c r="N89" s="23"/>
      <c r="O89" s="23"/>
      <c r="P89" s="23"/>
      <c r="Q89" s="23"/>
      <c r="R89" s="23"/>
      <c r="S89" s="23"/>
      <c r="T89" s="23"/>
      <c r="U89" s="23"/>
    </row>
    <row r="90" spans="1:21" x14ac:dyDescent="0.25">
      <c r="A90" s="23"/>
      <c r="B90" s="23"/>
      <c r="C90" s="23"/>
      <c r="D90" s="160"/>
      <c r="E90" s="160"/>
      <c r="F90" s="23"/>
      <c r="G90" s="23"/>
      <c r="H90" s="23"/>
      <c r="I90" s="23"/>
      <c r="J90" s="23"/>
      <c r="K90" s="23"/>
      <c r="L90" s="23"/>
      <c r="M90" s="23"/>
      <c r="N90" s="23"/>
      <c r="O90" s="23"/>
      <c r="P90" s="23"/>
      <c r="Q90" s="23"/>
      <c r="R90" s="23"/>
      <c r="S90" s="23"/>
      <c r="T90" s="23"/>
      <c r="U90" s="23"/>
    </row>
    <row r="91" spans="1:21" x14ac:dyDescent="0.25">
      <c r="A91" s="23"/>
      <c r="B91" s="23"/>
      <c r="C91" s="23"/>
      <c r="D91" s="160"/>
      <c r="E91" s="160"/>
      <c r="F91" s="23"/>
      <c r="G91" s="23"/>
      <c r="H91" s="23"/>
      <c r="I91" s="23"/>
      <c r="J91" s="23"/>
      <c r="K91" s="23"/>
      <c r="L91" s="23"/>
      <c r="M91" s="23"/>
      <c r="N91" s="23"/>
      <c r="O91" s="23"/>
      <c r="P91" s="23"/>
      <c r="Q91" s="23"/>
      <c r="R91" s="23"/>
      <c r="S91" s="23"/>
      <c r="T91" s="23"/>
      <c r="U91" s="23"/>
    </row>
    <row r="92" spans="1:21" x14ac:dyDescent="0.25">
      <c r="A92" s="23"/>
      <c r="B92" s="23"/>
      <c r="C92" s="23"/>
      <c r="D92" s="160"/>
      <c r="E92" s="160"/>
      <c r="F92" s="23"/>
      <c r="G92" s="23"/>
      <c r="H92" s="23"/>
      <c r="I92" s="23"/>
      <c r="J92" s="23"/>
      <c r="K92" s="23"/>
      <c r="L92" s="23"/>
      <c r="M92" s="23"/>
      <c r="N92" s="23"/>
      <c r="O92" s="23"/>
      <c r="P92" s="23"/>
      <c r="Q92" s="23"/>
      <c r="R92" s="23"/>
      <c r="S92" s="23"/>
      <c r="T92" s="23"/>
      <c r="U92" s="23"/>
    </row>
    <row r="93" spans="1:21" x14ac:dyDescent="0.25">
      <c r="A93" s="23"/>
      <c r="B93" s="23"/>
      <c r="C93" s="23"/>
      <c r="D93" s="160"/>
      <c r="E93" s="160"/>
      <c r="F93" s="23"/>
      <c r="G93" s="23"/>
      <c r="H93" s="23"/>
      <c r="I93" s="23"/>
      <c r="J93" s="23"/>
      <c r="K93" s="23"/>
      <c r="L93" s="23"/>
      <c r="M93" s="23"/>
      <c r="N93" s="23"/>
      <c r="O93" s="23"/>
      <c r="P93" s="23"/>
      <c r="Q93" s="23"/>
      <c r="R93" s="23"/>
      <c r="S93" s="23"/>
      <c r="T93" s="23"/>
      <c r="U93" s="23"/>
    </row>
    <row r="94" spans="1:21" x14ac:dyDescent="0.25">
      <c r="A94" s="23"/>
      <c r="B94" s="23"/>
      <c r="C94" s="23"/>
      <c r="D94" s="160"/>
      <c r="E94" s="160"/>
      <c r="F94" s="23"/>
      <c r="G94" s="23"/>
      <c r="H94" s="23"/>
      <c r="I94" s="23"/>
      <c r="J94" s="23"/>
      <c r="K94" s="23"/>
      <c r="L94" s="23"/>
      <c r="M94" s="23"/>
      <c r="N94" s="23"/>
      <c r="O94" s="23"/>
      <c r="P94" s="23"/>
      <c r="Q94" s="23"/>
      <c r="R94" s="23"/>
      <c r="S94" s="23"/>
      <c r="T94" s="23"/>
      <c r="U94" s="23"/>
    </row>
    <row r="95" spans="1:21" x14ac:dyDescent="0.25">
      <c r="A95" s="23"/>
      <c r="B95" s="23"/>
      <c r="C95" s="23"/>
      <c r="D95" s="160"/>
      <c r="E95" s="160"/>
      <c r="F95" s="23"/>
      <c r="G95" s="23"/>
      <c r="H95" s="23"/>
      <c r="I95" s="23"/>
      <c r="J95" s="23"/>
      <c r="K95" s="23"/>
      <c r="L95" s="23"/>
      <c r="M95" s="23"/>
      <c r="N95" s="23"/>
      <c r="O95" s="23"/>
      <c r="P95" s="23"/>
      <c r="Q95" s="23"/>
      <c r="R95" s="23"/>
      <c r="S95" s="23"/>
      <c r="T95" s="23"/>
      <c r="U95" s="23"/>
    </row>
    <row r="96" spans="1:21" x14ac:dyDescent="0.25">
      <c r="A96" s="23"/>
      <c r="B96" s="23"/>
      <c r="C96" s="23"/>
      <c r="D96" s="160"/>
      <c r="E96" s="160"/>
      <c r="F96" s="23"/>
      <c r="G96" s="23"/>
      <c r="H96" s="23"/>
      <c r="I96" s="23"/>
      <c r="J96" s="23"/>
      <c r="K96" s="23"/>
      <c r="L96" s="23"/>
      <c r="M96" s="23"/>
      <c r="N96" s="23"/>
      <c r="O96" s="23"/>
      <c r="P96" s="23"/>
      <c r="Q96" s="23"/>
      <c r="R96" s="23"/>
      <c r="S96" s="23"/>
      <c r="T96" s="23"/>
      <c r="U96" s="23"/>
    </row>
    <row r="97" spans="1:21" x14ac:dyDescent="0.25">
      <c r="A97" s="23"/>
      <c r="B97" s="23"/>
      <c r="C97" s="23"/>
      <c r="D97" s="160"/>
      <c r="E97" s="160"/>
      <c r="F97" s="23"/>
      <c r="G97" s="23"/>
      <c r="H97" s="23"/>
      <c r="I97" s="23"/>
      <c r="J97" s="23"/>
      <c r="K97" s="23"/>
      <c r="L97" s="23"/>
      <c r="M97" s="23"/>
      <c r="N97" s="23"/>
      <c r="O97" s="23"/>
      <c r="P97" s="23"/>
      <c r="Q97" s="23"/>
      <c r="R97" s="23"/>
      <c r="S97" s="23"/>
      <c r="T97" s="23"/>
      <c r="U97" s="23"/>
    </row>
    <row r="98" spans="1:21" x14ac:dyDescent="0.25">
      <c r="A98" s="23"/>
      <c r="B98" s="23"/>
      <c r="C98" s="23"/>
      <c r="D98" s="160"/>
      <c r="E98" s="160"/>
      <c r="F98" s="23"/>
      <c r="G98" s="23"/>
      <c r="H98" s="23"/>
      <c r="I98" s="23"/>
      <c r="J98" s="23"/>
      <c r="K98" s="23"/>
      <c r="L98" s="23"/>
      <c r="M98" s="23"/>
      <c r="N98" s="23"/>
      <c r="O98" s="23"/>
      <c r="P98" s="23"/>
      <c r="Q98" s="23"/>
      <c r="R98" s="23"/>
      <c r="S98" s="23"/>
      <c r="T98" s="23"/>
      <c r="U98" s="23"/>
    </row>
    <row r="99" spans="1:21" x14ac:dyDescent="0.25">
      <c r="A99" s="23"/>
      <c r="B99" s="23"/>
      <c r="C99" s="23"/>
      <c r="D99" s="160"/>
      <c r="E99" s="160"/>
      <c r="F99" s="23"/>
      <c r="G99" s="23"/>
      <c r="H99" s="23"/>
      <c r="I99" s="23"/>
      <c r="J99" s="23"/>
      <c r="K99" s="23"/>
      <c r="L99" s="23"/>
      <c r="M99" s="23"/>
      <c r="N99" s="23"/>
      <c r="O99" s="23"/>
      <c r="P99" s="23"/>
      <c r="Q99" s="23"/>
      <c r="R99" s="23"/>
      <c r="S99" s="23"/>
      <c r="T99" s="23"/>
      <c r="U99" s="23"/>
    </row>
    <row r="100" spans="1:21" x14ac:dyDescent="0.25">
      <c r="A100" s="23"/>
      <c r="B100" s="23"/>
      <c r="C100" s="23"/>
      <c r="D100" s="160"/>
      <c r="E100" s="160"/>
      <c r="F100" s="23"/>
      <c r="G100" s="23"/>
      <c r="H100" s="23"/>
      <c r="I100" s="23"/>
      <c r="J100" s="23"/>
      <c r="K100" s="23"/>
      <c r="L100" s="23"/>
      <c r="M100" s="23"/>
      <c r="N100" s="23"/>
      <c r="O100" s="23"/>
      <c r="P100" s="23"/>
      <c r="Q100" s="23"/>
      <c r="R100" s="23"/>
      <c r="S100" s="23"/>
      <c r="T100" s="23"/>
      <c r="U100" s="23"/>
    </row>
    <row r="101" spans="1:21" x14ac:dyDescent="0.25">
      <c r="A101" s="23"/>
      <c r="B101" s="23"/>
      <c r="C101" s="23"/>
      <c r="D101" s="160"/>
      <c r="E101" s="160"/>
      <c r="F101" s="23"/>
      <c r="G101" s="23"/>
      <c r="H101" s="23"/>
      <c r="I101" s="23"/>
      <c r="J101" s="23"/>
      <c r="K101" s="23"/>
      <c r="L101" s="23"/>
      <c r="M101" s="23"/>
      <c r="N101" s="23"/>
      <c r="O101" s="23"/>
      <c r="P101" s="23"/>
      <c r="Q101" s="23"/>
      <c r="R101" s="23"/>
      <c r="S101" s="23"/>
      <c r="T101" s="23"/>
      <c r="U101" s="23"/>
    </row>
    <row r="102" spans="1:21" x14ac:dyDescent="0.25">
      <c r="A102" s="23"/>
      <c r="B102" s="23"/>
      <c r="C102" s="23"/>
      <c r="D102" s="160"/>
      <c r="E102" s="160"/>
      <c r="F102" s="23"/>
      <c r="G102" s="23"/>
      <c r="H102" s="23"/>
      <c r="I102" s="23"/>
      <c r="J102" s="23"/>
      <c r="K102" s="23"/>
      <c r="L102" s="23"/>
      <c r="M102" s="23"/>
      <c r="N102" s="23"/>
      <c r="O102" s="23"/>
      <c r="P102" s="23"/>
      <c r="Q102" s="23"/>
      <c r="R102" s="23"/>
      <c r="S102" s="23"/>
      <c r="T102" s="23"/>
      <c r="U102" s="23"/>
    </row>
    <row r="103" spans="1:21" x14ac:dyDescent="0.25">
      <c r="A103" s="23"/>
      <c r="B103" s="23"/>
      <c r="C103" s="23"/>
      <c r="D103" s="160"/>
      <c r="E103" s="160"/>
      <c r="F103" s="23"/>
      <c r="G103" s="23"/>
      <c r="H103" s="23"/>
      <c r="I103" s="23"/>
      <c r="J103" s="23"/>
      <c r="K103" s="23"/>
      <c r="L103" s="23"/>
      <c r="M103" s="23"/>
      <c r="N103" s="23"/>
      <c r="O103" s="23"/>
      <c r="P103" s="23"/>
      <c r="Q103" s="23"/>
      <c r="R103" s="23"/>
      <c r="S103" s="23"/>
      <c r="T103" s="23"/>
      <c r="U103" s="23"/>
    </row>
    <row r="104" spans="1:21" x14ac:dyDescent="0.25">
      <c r="A104" s="23"/>
      <c r="B104" s="23"/>
      <c r="C104" s="23"/>
      <c r="D104" s="160"/>
      <c r="E104" s="160"/>
      <c r="F104" s="23"/>
      <c r="G104" s="23"/>
      <c r="H104" s="23"/>
      <c r="I104" s="23"/>
      <c r="J104" s="23"/>
      <c r="K104" s="23"/>
      <c r="L104" s="23"/>
      <c r="M104" s="23"/>
      <c r="N104" s="23"/>
      <c r="O104" s="23"/>
      <c r="P104" s="23"/>
      <c r="Q104" s="23"/>
      <c r="R104" s="23"/>
      <c r="S104" s="23"/>
      <c r="T104" s="23"/>
      <c r="U104" s="23"/>
    </row>
    <row r="105" spans="1:21" x14ac:dyDescent="0.25">
      <c r="A105" s="23"/>
      <c r="B105" s="23"/>
      <c r="C105" s="23"/>
      <c r="D105" s="160"/>
      <c r="E105" s="160"/>
      <c r="F105" s="23"/>
      <c r="G105" s="23"/>
      <c r="H105" s="23"/>
      <c r="I105" s="23"/>
      <c r="J105" s="23"/>
      <c r="K105" s="23"/>
      <c r="L105" s="23"/>
      <c r="M105" s="23"/>
      <c r="N105" s="23"/>
      <c r="O105" s="23"/>
      <c r="P105" s="23"/>
      <c r="Q105" s="23"/>
      <c r="R105" s="23"/>
      <c r="S105" s="23"/>
      <c r="T105" s="23"/>
      <c r="U105" s="23"/>
    </row>
    <row r="106" spans="1:21" x14ac:dyDescent="0.25">
      <c r="A106" s="23"/>
      <c r="B106" s="23"/>
      <c r="C106" s="23"/>
      <c r="D106" s="160"/>
      <c r="E106" s="160"/>
      <c r="F106" s="23"/>
      <c r="G106" s="23"/>
      <c r="H106" s="23"/>
      <c r="I106" s="23"/>
      <c r="J106" s="23"/>
      <c r="K106" s="23"/>
      <c r="L106" s="23"/>
      <c r="M106" s="23"/>
      <c r="N106" s="23"/>
      <c r="O106" s="23"/>
      <c r="P106" s="23"/>
      <c r="Q106" s="23"/>
      <c r="R106" s="23"/>
      <c r="S106" s="23"/>
      <c r="T106" s="23"/>
      <c r="U106" s="23"/>
    </row>
    <row r="107" spans="1:21" x14ac:dyDescent="0.25">
      <c r="A107" s="23"/>
      <c r="B107" s="23"/>
      <c r="C107" s="23"/>
      <c r="D107" s="160"/>
      <c r="E107" s="160"/>
      <c r="F107" s="23"/>
      <c r="G107" s="23"/>
      <c r="H107" s="23"/>
      <c r="I107" s="23"/>
      <c r="J107" s="23"/>
      <c r="K107" s="23"/>
      <c r="L107" s="23"/>
      <c r="M107" s="23"/>
      <c r="N107" s="23"/>
      <c r="O107" s="23"/>
      <c r="P107" s="23"/>
      <c r="Q107" s="23"/>
      <c r="R107" s="23"/>
      <c r="S107" s="23"/>
      <c r="T107" s="23"/>
      <c r="U107" s="23"/>
    </row>
    <row r="108" spans="1:21" x14ac:dyDescent="0.25">
      <c r="A108" s="23"/>
      <c r="B108" s="23"/>
      <c r="C108" s="23"/>
      <c r="D108" s="160"/>
      <c r="E108" s="160"/>
      <c r="F108" s="23"/>
      <c r="G108" s="23"/>
      <c r="H108" s="23"/>
      <c r="I108" s="23"/>
      <c r="J108" s="23"/>
      <c r="K108" s="23"/>
      <c r="L108" s="23"/>
      <c r="M108" s="23"/>
      <c r="N108" s="23"/>
      <c r="O108" s="23"/>
      <c r="P108" s="23"/>
      <c r="Q108" s="23"/>
      <c r="R108" s="23"/>
      <c r="S108" s="23"/>
      <c r="T108" s="23"/>
      <c r="U108" s="23"/>
    </row>
    <row r="109" spans="1:21" x14ac:dyDescent="0.25">
      <c r="A109" s="23"/>
      <c r="B109" s="23"/>
      <c r="C109" s="23"/>
      <c r="D109" s="160"/>
      <c r="E109" s="160"/>
      <c r="F109" s="23"/>
      <c r="G109" s="23"/>
      <c r="H109" s="23"/>
      <c r="I109" s="23"/>
      <c r="J109" s="23"/>
      <c r="K109" s="23"/>
      <c r="L109" s="23"/>
      <c r="M109" s="23"/>
      <c r="N109" s="23"/>
      <c r="O109" s="23"/>
      <c r="P109" s="23"/>
      <c r="Q109" s="23"/>
      <c r="R109" s="23"/>
      <c r="S109" s="23"/>
      <c r="T109" s="23"/>
      <c r="U109" s="23"/>
    </row>
    <row r="110" spans="1:21" x14ac:dyDescent="0.25">
      <c r="A110" s="23"/>
      <c r="B110" s="23"/>
      <c r="C110" s="23"/>
      <c r="D110" s="160"/>
      <c r="E110" s="160"/>
      <c r="F110" s="23"/>
      <c r="G110" s="23"/>
      <c r="H110" s="23"/>
      <c r="I110" s="23"/>
      <c r="J110" s="23"/>
      <c r="K110" s="23"/>
      <c r="L110" s="23"/>
      <c r="M110" s="23"/>
      <c r="N110" s="23"/>
      <c r="O110" s="23"/>
      <c r="P110" s="23"/>
      <c r="Q110" s="23"/>
      <c r="R110" s="23"/>
      <c r="S110" s="23"/>
      <c r="T110" s="23"/>
      <c r="U110" s="23"/>
    </row>
    <row r="111" spans="1:21" x14ac:dyDescent="0.25">
      <c r="A111" s="23"/>
      <c r="B111" s="23"/>
      <c r="C111" s="23"/>
      <c r="D111" s="160"/>
      <c r="E111" s="160"/>
      <c r="F111" s="23"/>
      <c r="G111" s="23"/>
      <c r="H111" s="23"/>
      <c r="I111" s="23"/>
      <c r="J111" s="23"/>
      <c r="K111" s="23"/>
      <c r="L111" s="23"/>
      <c r="M111" s="23"/>
      <c r="N111" s="23"/>
      <c r="O111" s="23"/>
      <c r="P111" s="23"/>
      <c r="Q111" s="23"/>
      <c r="R111" s="23"/>
      <c r="S111" s="23"/>
      <c r="T111" s="23"/>
      <c r="U111" s="23"/>
    </row>
    <row r="112" spans="1:21" x14ac:dyDescent="0.25">
      <c r="A112" s="23"/>
      <c r="B112" s="23"/>
      <c r="C112" s="23"/>
      <c r="D112" s="160"/>
      <c r="E112" s="160"/>
      <c r="F112" s="23"/>
      <c r="G112" s="23"/>
      <c r="H112" s="23"/>
      <c r="I112" s="23"/>
      <c r="J112" s="23"/>
      <c r="K112" s="23"/>
      <c r="L112" s="23"/>
      <c r="M112" s="23"/>
      <c r="N112" s="23"/>
      <c r="O112" s="23"/>
      <c r="P112" s="23"/>
      <c r="Q112" s="23"/>
      <c r="R112" s="23"/>
      <c r="S112" s="23"/>
      <c r="T112" s="23"/>
      <c r="U112" s="23"/>
    </row>
    <row r="113" spans="1:21" x14ac:dyDescent="0.25">
      <c r="A113" s="23"/>
      <c r="B113" s="23"/>
      <c r="C113" s="23"/>
      <c r="D113" s="160"/>
      <c r="E113" s="160"/>
      <c r="F113" s="23"/>
      <c r="G113" s="23"/>
      <c r="H113" s="23"/>
      <c r="I113" s="23"/>
      <c r="J113" s="23"/>
      <c r="K113" s="23"/>
      <c r="L113" s="23"/>
      <c r="M113" s="23"/>
      <c r="N113" s="23"/>
      <c r="O113" s="23"/>
      <c r="P113" s="23"/>
      <c r="Q113" s="23"/>
      <c r="R113" s="23"/>
      <c r="S113" s="23"/>
      <c r="T113" s="23"/>
      <c r="U113" s="23"/>
    </row>
    <row r="114" spans="1:21" x14ac:dyDescent="0.25">
      <c r="A114" s="23"/>
      <c r="B114" s="23"/>
      <c r="C114" s="23"/>
      <c r="D114" s="160"/>
      <c r="E114" s="160"/>
      <c r="F114" s="23"/>
      <c r="G114" s="23"/>
      <c r="H114" s="23"/>
      <c r="I114" s="23"/>
      <c r="J114" s="23"/>
      <c r="K114" s="23"/>
      <c r="L114" s="23"/>
      <c r="M114" s="23"/>
      <c r="N114" s="23"/>
      <c r="O114" s="23"/>
      <c r="P114" s="23"/>
      <c r="Q114" s="23"/>
      <c r="R114" s="23"/>
      <c r="S114" s="23"/>
      <c r="T114" s="23"/>
      <c r="U114" s="23"/>
    </row>
    <row r="115" spans="1:21" x14ac:dyDescent="0.25">
      <c r="A115" s="23"/>
      <c r="B115" s="23"/>
      <c r="C115" s="23"/>
      <c r="D115" s="160"/>
      <c r="E115" s="160"/>
      <c r="F115" s="23"/>
      <c r="G115" s="23"/>
      <c r="H115" s="23"/>
      <c r="I115" s="23"/>
      <c r="J115" s="23"/>
      <c r="K115" s="23"/>
      <c r="L115" s="23"/>
      <c r="M115" s="23"/>
      <c r="N115" s="23"/>
      <c r="O115" s="23"/>
      <c r="P115" s="23"/>
      <c r="Q115" s="23"/>
      <c r="R115" s="23"/>
      <c r="S115" s="23"/>
      <c r="T115" s="23"/>
      <c r="U115" s="23"/>
    </row>
    <row r="116" spans="1:21" x14ac:dyDescent="0.25">
      <c r="A116" s="23"/>
      <c r="B116" s="23"/>
      <c r="C116" s="23"/>
      <c r="D116" s="160"/>
      <c r="E116" s="160"/>
      <c r="F116" s="23"/>
      <c r="G116" s="23"/>
      <c r="H116" s="23"/>
      <c r="I116" s="23"/>
      <c r="J116" s="23"/>
      <c r="K116" s="23"/>
      <c r="L116" s="23"/>
      <c r="M116" s="23"/>
      <c r="N116" s="23"/>
      <c r="O116" s="23"/>
      <c r="P116" s="23"/>
      <c r="Q116" s="23"/>
      <c r="R116" s="23"/>
      <c r="S116" s="23"/>
      <c r="T116" s="23"/>
      <c r="U116" s="23"/>
    </row>
    <row r="117" spans="1:21" x14ac:dyDescent="0.25">
      <c r="A117" s="23"/>
      <c r="B117" s="23"/>
      <c r="C117" s="23"/>
      <c r="D117" s="160"/>
      <c r="E117" s="160"/>
      <c r="F117" s="23"/>
      <c r="G117" s="23"/>
      <c r="H117" s="23"/>
      <c r="I117" s="23"/>
      <c r="J117" s="23"/>
      <c r="K117" s="23"/>
      <c r="L117" s="23"/>
      <c r="M117" s="23"/>
      <c r="N117" s="23"/>
      <c r="O117" s="23"/>
      <c r="P117" s="23"/>
      <c r="Q117" s="23"/>
      <c r="R117" s="23"/>
      <c r="S117" s="23"/>
      <c r="T117" s="23"/>
      <c r="U117" s="23"/>
    </row>
    <row r="118" spans="1:21" x14ac:dyDescent="0.25">
      <c r="A118" s="23"/>
      <c r="B118" s="23"/>
      <c r="C118" s="23"/>
      <c r="D118" s="160"/>
      <c r="E118" s="160"/>
      <c r="F118" s="23"/>
      <c r="G118" s="23"/>
      <c r="H118" s="23"/>
      <c r="I118" s="23"/>
      <c r="J118" s="23"/>
      <c r="K118" s="23"/>
      <c r="L118" s="23"/>
      <c r="M118" s="23"/>
      <c r="N118" s="23"/>
      <c r="O118" s="23"/>
      <c r="P118" s="23"/>
      <c r="Q118" s="23"/>
      <c r="R118" s="23"/>
      <c r="S118" s="23"/>
      <c r="T118" s="23"/>
      <c r="U118" s="23"/>
    </row>
    <row r="119" spans="1:21" x14ac:dyDescent="0.25">
      <c r="A119" s="23"/>
      <c r="B119" s="23"/>
      <c r="C119" s="23"/>
      <c r="D119" s="160"/>
      <c r="E119" s="160"/>
      <c r="F119" s="23"/>
      <c r="G119" s="23"/>
      <c r="H119" s="23"/>
      <c r="I119" s="23"/>
      <c r="J119" s="23"/>
      <c r="K119" s="23"/>
      <c r="L119" s="23"/>
      <c r="M119" s="23"/>
      <c r="N119" s="23"/>
      <c r="O119" s="23"/>
      <c r="P119" s="23"/>
      <c r="Q119" s="23"/>
      <c r="R119" s="23"/>
      <c r="S119" s="23"/>
      <c r="T119" s="23"/>
      <c r="U119" s="23"/>
    </row>
    <row r="120" spans="1:21" x14ac:dyDescent="0.25">
      <c r="A120" s="23"/>
      <c r="B120" s="23"/>
      <c r="C120" s="23"/>
      <c r="D120" s="160"/>
      <c r="E120" s="160"/>
      <c r="F120" s="23"/>
      <c r="G120" s="23"/>
      <c r="H120" s="23"/>
      <c r="I120" s="23"/>
      <c r="J120" s="23"/>
      <c r="K120" s="23"/>
      <c r="L120" s="23"/>
      <c r="M120" s="23"/>
      <c r="N120" s="23"/>
      <c r="O120" s="23"/>
      <c r="P120" s="23"/>
      <c r="Q120" s="23"/>
      <c r="R120" s="23"/>
      <c r="S120" s="23"/>
      <c r="T120" s="23"/>
      <c r="U120" s="23"/>
    </row>
    <row r="121" spans="1:21" x14ac:dyDescent="0.25">
      <c r="A121" s="23"/>
      <c r="B121" s="23"/>
      <c r="C121" s="23"/>
      <c r="D121" s="160"/>
      <c r="E121" s="160"/>
      <c r="F121" s="23"/>
      <c r="G121" s="23"/>
      <c r="H121" s="23"/>
      <c r="I121" s="23"/>
      <c r="J121" s="23"/>
      <c r="K121" s="23"/>
      <c r="L121" s="23"/>
      <c r="M121" s="23"/>
      <c r="N121" s="23"/>
      <c r="O121" s="23"/>
      <c r="P121" s="23"/>
      <c r="Q121" s="23"/>
      <c r="R121" s="23"/>
      <c r="S121" s="23"/>
      <c r="T121" s="23"/>
      <c r="U121" s="23"/>
    </row>
    <row r="122" spans="1:21" x14ac:dyDescent="0.25">
      <c r="A122" s="23"/>
      <c r="B122" s="23"/>
      <c r="C122" s="23"/>
      <c r="D122" s="160"/>
      <c r="E122" s="160"/>
      <c r="F122" s="23"/>
      <c r="G122" s="23"/>
      <c r="H122" s="23"/>
      <c r="I122" s="23"/>
      <c r="J122" s="23"/>
      <c r="K122" s="23"/>
      <c r="L122" s="23"/>
      <c r="M122" s="23"/>
      <c r="N122" s="23"/>
      <c r="O122" s="23"/>
      <c r="P122" s="23"/>
      <c r="Q122" s="23"/>
      <c r="R122" s="23"/>
      <c r="S122" s="23"/>
      <c r="T122" s="23"/>
      <c r="U122" s="23"/>
    </row>
    <row r="123" spans="1:21" x14ac:dyDescent="0.25">
      <c r="A123" s="23"/>
      <c r="B123" s="23"/>
      <c r="C123" s="23"/>
      <c r="D123" s="160"/>
      <c r="E123" s="160"/>
      <c r="F123" s="23"/>
      <c r="G123" s="23"/>
      <c r="H123" s="23"/>
      <c r="I123" s="23"/>
      <c r="J123" s="23"/>
      <c r="K123" s="23"/>
      <c r="L123" s="23"/>
      <c r="M123" s="23"/>
      <c r="N123" s="23"/>
      <c r="O123" s="23"/>
      <c r="P123" s="23"/>
      <c r="Q123" s="23"/>
      <c r="R123" s="23"/>
      <c r="S123" s="23"/>
      <c r="T123" s="23"/>
      <c r="U123" s="23"/>
    </row>
    <row r="124" spans="1:21" x14ac:dyDescent="0.25">
      <c r="A124" s="23"/>
      <c r="B124" s="23"/>
      <c r="C124" s="23"/>
      <c r="D124" s="160"/>
      <c r="E124" s="160"/>
      <c r="F124" s="23"/>
      <c r="G124" s="23"/>
      <c r="H124" s="23"/>
      <c r="I124" s="23"/>
      <c r="J124" s="23"/>
      <c r="K124" s="23"/>
      <c r="L124" s="23"/>
      <c r="M124" s="23"/>
      <c r="N124" s="23"/>
      <c r="O124" s="23"/>
      <c r="P124" s="23"/>
      <c r="Q124" s="23"/>
      <c r="R124" s="23"/>
      <c r="S124" s="23"/>
      <c r="T124" s="23"/>
      <c r="U124" s="23"/>
    </row>
    <row r="125" spans="1:21" x14ac:dyDescent="0.25">
      <c r="A125" s="23"/>
      <c r="B125" s="23"/>
      <c r="C125" s="23"/>
      <c r="D125" s="160"/>
      <c r="E125" s="160"/>
      <c r="F125" s="23"/>
      <c r="G125" s="23"/>
      <c r="H125" s="23"/>
      <c r="I125" s="23"/>
      <c r="J125" s="23"/>
      <c r="K125" s="23"/>
      <c r="L125" s="23"/>
      <c r="M125" s="23"/>
      <c r="N125" s="23"/>
      <c r="O125" s="23"/>
      <c r="P125" s="23"/>
      <c r="Q125" s="23"/>
      <c r="R125" s="23"/>
      <c r="S125" s="23"/>
      <c r="T125" s="23"/>
      <c r="U125" s="23"/>
    </row>
    <row r="126" spans="1:21" x14ac:dyDescent="0.25">
      <c r="A126" s="23"/>
      <c r="B126" s="23"/>
      <c r="C126" s="23"/>
      <c r="D126" s="160"/>
      <c r="E126" s="160"/>
      <c r="F126" s="23"/>
      <c r="G126" s="23"/>
      <c r="H126" s="23"/>
      <c r="I126" s="23"/>
      <c r="J126" s="23"/>
      <c r="K126" s="23"/>
      <c r="L126" s="23"/>
      <c r="M126" s="23"/>
      <c r="N126" s="23"/>
      <c r="O126" s="23"/>
      <c r="P126" s="23"/>
      <c r="Q126" s="23"/>
      <c r="R126" s="23"/>
      <c r="S126" s="23"/>
      <c r="T126" s="23"/>
      <c r="U126" s="23"/>
    </row>
    <row r="127" spans="1:21" x14ac:dyDescent="0.25">
      <c r="A127" s="23"/>
      <c r="B127" s="23"/>
      <c r="C127" s="23"/>
      <c r="D127" s="160"/>
      <c r="E127" s="160"/>
      <c r="F127" s="23"/>
      <c r="G127" s="23"/>
      <c r="H127" s="23"/>
      <c r="I127" s="23"/>
      <c r="J127" s="23"/>
      <c r="K127" s="23"/>
      <c r="L127" s="23"/>
      <c r="M127" s="23"/>
      <c r="N127" s="23"/>
      <c r="O127" s="23"/>
      <c r="P127" s="23"/>
      <c r="Q127" s="23"/>
      <c r="R127" s="23"/>
      <c r="S127" s="23"/>
      <c r="T127" s="23"/>
      <c r="U127" s="23"/>
    </row>
    <row r="128" spans="1:21" x14ac:dyDescent="0.25">
      <c r="A128" s="23"/>
      <c r="B128" s="23"/>
      <c r="C128" s="23"/>
      <c r="D128" s="160"/>
      <c r="E128" s="160"/>
      <c r="F128" s="23"/>
      <c r="G128" s="23"/>
      <c r="H128" s="23"/>
      <c r="I128" s="23"/>
      <c r="J128" s="23"/>
      <c r="K128" s="23"/>
      <c r="L128" s="23"/>
      <c r="M128" s="23"/>
      <c r="N128" s="23"/>
      <c r="O128" s="23"/>
      <c r="P128" s="23"/>
      <c r="Q128" s="23"/>
      <c r="R128" s="23"/>
      <c r="S128" s="23"/>
      <c r="T128" s="23"/>
      <c r="U128" s="23"/>
    </row>
    <row r="129" spans="1:21" x14ac:dyDescent="0.25">
      <c r="A129" s="23"/>
      <c r="B129" s="23"/>
      <c r="C129" s="23"/>
      <c r="D129" s="160"/>
      <c r="E129" s="160"/>
      <c r="F129" s="23"/>
      <c r="G129" s="23"/>
      <c r="H129" s="23"/>
      <c r="I129" s="23"/>
      <c r="J129" s="23"/>
      <c r="K129" s="23"/>
      <c r="L129" s="23"/>
      <c r="M129" s="23"/>
      <c r="N129" s="23"/>
      <c r="O129" s="23"/>
      <c r="P129" s="23"/>
      <c r="Q129" s="23"/>
      <c r="R129" s="23"/>
      <c r="S129" s="23"/>
      <c r="T129" s="23"/>
      <c r="U129" s="23"/>
    </row>
    <row r="130" spans="1:21" x14ac:dyDescent="0.25">
      <c r="A130" s="23"/>
      <c r="B130" s="23"/>
      <c r="C130" s="23"/>
      <c r="D130" s="160"/>
      <c r="E130" s="160"/>
      <c r="F130" s="23"/>
      <c r="G130" s="23"/>
      <c r="H130" s="23"/>
      <c r="I130" s="23"/>
      <c r="J130" s="23"/>
      <c r="K130" s="23"/>
      <c r="L130" s="23"/>
      <c r="M130" s="23"/>
      <c r="N130" s="23"/>
      <c r="O130" s="23"/>
      <c r="P130" s="23"/>
      <c r="Q130" s="23"/>
      <c r="R130" s="23"/>
      <c r="S130" s="23"/>
      <c r="T130" s="23"/>
      <c r="U130" s="23"/>
    </row>
    <row r="131" spans="1:21" x14ac:dyDescent="0.25">
      <c r="A131" s="23"/>
      <c r="B131" s="23"/>
      <c r="C131" s="23"/>
      <c r="D131" s="160"/>
      <c r="E131" s="160"/>
      <c r="F131" s="23"/>
      <c r="G131" s="23"/>
      <c r="H131" s="23"/>
      <c r="I131" s="23"/>
      <c r="J131" s="23"/>
      <c r="K131" s="23"/>
      <c r="L131" s="23"/>
      <c r="M131" s="23"/>
      <c r="N131" s="23"/>
      <c r="O131" s="23"/>
      <c r="P131" s="23"/>
      <c r="Q131" s="23"/>
      <c r="R131" s="23"/>
      <c r="S131" s="23"/>
      <c r="T131" s="23"/>
      <c r="U131" s="23"/>
    </row>
    <row r="132" spans="1:21" x14ac:dyDescent="0.25">
      <c r="A132" s="23"/>
      <c r="B132" s="23"/>
      <c r="C132" s="23"/>
      <c r="D132" s="160"/>
      <c r="E132" s="160"/>
      <c r="F132" s="23"/>
      <c r="G132" s="23"/>
      <c r="H132" s="23"/>
      <c r="I132" s="23"/>
      <c r="J132" s="23"/>
      <c r="K132" s="23"/>
      <c r="L132" s="23"/>
      <c r="M132" s="23"/>
      <c r="N132" s="23"/>
      <c r="O132" s="23"/>
      <c r="P132" s="23"/>
      <c r="Q132" s="23"/>
      <c r="R132" s="23"/>
      <c r="S132" s="23"/>
      <c r="T132" s="23"/>
      <c r="U132" s="23"/>
    </row>
    <row r="133" spans="1:21" x14ac:dyDescent="0.25">
      <c r="A133" s="23"/>
      <c r="B133" s="23"/>
      <c r="C133" s="23"/>
      <c r="D133" s="160"/>
      <c r="E133" s="160"/>
      <c r="F133" s="23"/>
      <c r="G133" s="23"/>
      <c r="H133" s="23"/>
      <c r="I133" s="23"/>
      <c r="J133" s="23"/>
      <c r="K133" s="23"/>
      <c r="L133" s="23"/>
      <c r="M133" s="23"/>
      <c r="N133" s="23"/>
      <c r="O133" s="23"/>
      <c r="P133" s="23"/>
      <c r="Q133" s="23"/>
      <c r="R133" s="23"/>
      <c r="S133" s="23"/>
      <c r="T133" s="23"/>
      <c r="U133" s="23"/>
    </row>
    <row r="134" spans="1:21" x14ac:dyDescent="0.25">
      <c r="A134" s="23"/>
      <c r="B134" s="23"/>
      <c r="C134" s="23"/>
      <c r="D134" s="160"/>
      <c r="E134" s="160"/>
      <c r="F134" s="23"/>
      <c r="G134" s="23"/>
      <c r="H134" s="23"/>
      <c r="I134" s="23"/>
      <c r="J134" s="23"/>
      <c r="K134" s="23"/>
      <c r="L134" s="23"/>
      <c r="M134" s="23"/>
      <c r="N134" s="23"/>
      <c r="O134" s="23"/>
      <c r="P134" s="23"/>
      <c r="Q134" s="23"/>
      <c r="R134" s="23"/>
      <c r="S134" s="23"/>
      <c r="T134" s="23"/>
      <c r="U134" s="23"/>
    </row>
    <row r="135" spans="1:21" x14ac:dyDescent="0.25">
      <c r="A135" s="23"/>
      <c r="B135" s="23"/>
      <c r="C135" s="23"/>
      <c r="D135" s="160"/>
      <c r="E135" s="160"/>
      <c r="F135" s="23"/>
      <c r="G135" s="23"/>
      <c r="H135" s="23"/>
      <c r="I135" s="23"/>
      <c r="J135" s="23"/>
      <c r="K135" s="23"/>
      <c r="L135" s="23"/>
      <c r="M135" s="23"/>
      <c r="N135" s="23"/>
      <c r="O135" s="23"/>
      <c r="P135" s="23"/>
      <c r="Q135" s="23"/>
      <c r="R135" s="23"/>
      <c r="S135" s="23"/>
      <c r="T135" s="23"/>
      <c r="U135" s="23"/>
    </row>
    <row r="136" spans="1:21" x14ac:dyDescent="0.25">
      <c r="A136" s="23"/>
      <c r="B136" s="23"/>
      <c r="C136" s="23"/>
      <c r="D136" s="160"/>
      <c r="E136" s="160"/>
      <c r="F136" s="23"/>
      <c r="G136" s="23"/>
      <c r="H136" s="23"/>
      <c r="I136" s="23"/>
      <c r="J136" s="23"/>
      <c r="K136" s="23"/>
      <c r="L136" s="23"/>
      <c r="M136" s="23"/>
      <c r="N136" s="23"/>
      <c r="O136" s="23"/>
      <c r="P136" s="23"/>
      <c r="Q136" s="23"/>
      <c r="R136" s="23"/>
      <c r="S136" s="23"/>
      <c r="T136" s="23"/>
      <c r="U136" s="23"/>
    </row>
    <row r="137" spans="1:21" x14ac:dyDescent="0.25">
      <c r="A137" s="23"/>
      <c r="B137" s="23"/>
      <c r="C137" s="23"/>
      <c r="D137" s="160"/>
      <c r="E137" s="160"/>
      <c r="F137" s="23"/>
      <c r="G137" s="23"/>
      <c r="H137" s="23"/>
      <c r="I137" s="23"/>
      <c r="J137" s="23"/>
      <c r="K137" s="23"/>
      <c r="L137" s="23"/>
      <c r="M137" s="23"/>
      <c r="N137" s="23"/>
      <c r="O137" s="23"/>
      <c r="P137" s="23"/>
      <c r="Q137" s="23"/>
      <c r="R137" s="23"/>
      <c r="S137" s="23"/>
      <c r="T137" s="23"/>
      <c r="U137" s="23"/>
    </row>
    <row r="138" spans="1:21" x14ac:dyDescent="0.25">
      <c r="A138" s="23"/>
      <c r="B138" s="23"/>
      <c r="C138" s="23"/>
      <c r="D138" s="160"/>
      <c r="E138" s="160"/>
      <c r="F138" s="23"/>
      <c r="G138" s="23"/>
      <c r="H138" s="23"/>
      <c r="I138" s="23"/>
      <c r="J138" s="23"/>
      <c r="K138" s="23"/>
      <c r="L138" s="23"/>
      <c r="M138" s="23"/>
      <c r="N138" s="23"/>
      <c r="O138" s="23"/>
      <c r="P138" s="23"/>
      <c r="Q138" s="23"/>
      <c r="R138" s="23"/>
      <c r="S138" s="23"/>
      <c r="T138" s="23"/>
      <c r="U138" s="23"/>
    </row>
    <row r="139" spans="1:21" x14ac:dyDescent="0.25">
      <c r="A139" s="23"/>
      <c r="B139" s="23"/>
      <c r="C139" s="23"/>
      <c r="D139" s="160"/>
      <c r="E139" s="160"/>
      <c r="F139" s="23"/>
      <c r="G139" s="23"/>
      <c r="H139" s="23"/>
      <c r="I139" s="23"/>
      <c r="J139" s="23"/>
      <c r="K139" s="23"/>
      <c r="L139" s="23"/>
      <c r="M139" s="23"/>
      <c r="N139" s="23"/>
      <c r="O139" s="23"/>
      <c r="P139" s="23"/>
      <c r="Q139" s="23"/>
      <c r="R139" s="23"/>
      <c r="S139" s="23"/>
      <c r="T139" s="23"/>
      <c r="U139" s="23"/>
    </row>
    <row r="140" spans="1:21" x14ac:dyDescent="0.25">
      <c r="A140" s="23"/>
      <c r="B140" s="23"/>
      <c r="C140" s="23"/>
      <c r="D140" s="160"/>
      <c r="E140" s="160"/>
      <c r="F140" s="23"/>
      <c r="G140" s="23"/>
      <c r="H140" s="23"/>
      <c r="I140" s="23"/>
      <c r="J140" s="23"/>
      <c r="K140" s="23"/>
      <c r="L140" s="23"/>
      <c r="M140" s="23"/>
      <c r="N140" s="23"/>
      <c r="O140" s="23"/>
      <c r="P140" s="23"/>
      <c r="Q140" s="23"/>
      <c r="R140" s="23"/>
      <c r="S140" s="23"/>
      <c r="T140" s="23"/>
      <c r="U140" s="23"/>
    </row>
    <row r="141" spans="1:21" x14ac:dyDescent="0.25">
      <c r="A141" s="23"/>
      <c r="B141" s="23"/>
      <c r="C141" s="23"/>
      <c r="D141" s="160"/>
      <c r="E141" s="160"/>
      <c r="F141" s="23"/>
      <c r="G141" s="23"/>
      <c r="H141" s="23"/>
      <c r="I141" s="23"/>
      <c r="J141" s="23"/>
      <c r="K141" s="23"/>
      <c r="L141" s="23"/>
      <c r="M141" s="23"/>
      <c r="N141" s="23"/>
      <c r="O141" s="23"/>
      <c r="P141" s="23"/>
      <c r="Q141" s="23"/>
      <c r="R141" s="23"/>
      <c r="S141" s="23"/>
      <c r="T141" s="23"/>
      <c r="U141" s="23"/>
    </row>
    <row r="142" spans="1:21" x14ac:dyDescent="0.25">
      <c r="A142" s="23"/>
      <c r="B142" s="23"/>
      <c r="C142" s="23"/>
      <c r="D142" s="160"/>
      <c r="E142" s="160"/>
      <c r="F142" s="23"/>
      <c r="G142" s="23"/>
      <c r="H142" s="23"/>
      <c r="I142" s="23"/>
      <c r="J142" s="23"/>
      <c r="K142" s="23"/>
      <c r="L142" s="23"/>
      <c r="M142" s="23"/>
      <c r="N142" s="23"/>
      <c r="O142" s="23"/>
      <c r="P142" s="23"/>
      <c r="Q142" s="23"/>
      <c r="R142" s="23"/>
      <c r="S142" s="23"/>
      <c r="T142" s="23"/>
      <c r="U142" s="23"/>
    </row>
    <row r="143" spans="1:21" x14ac:dyDescent="0.25">
      <c r="A143" s="23"/>
      <c r="B143" s="23"/>
      <c r="C143" s="23"/>
      <c r="D143" s="160"/>
      <c r="E143" s="160"/>
      <c r="F143" s="23"/>
      <c r="G143" s="23"/>
      <c r="H143" s="23"/>
      <c r="I143" s="23"/>
      <c r="J143" s="23"/>
      <c r="K143" s="23"/>
      <c r="L143" s="23"/>
      <c r="M143" s="23"/>
      <c r="N143" s="23"/>
      <c r="O143" s="23"/>
      <c r="P143" s="23"/>
      <c r="Q143" s="23"/>
      <c r="R143" s="23"/>
      <c r="S143" s="23"/>
      <c r="T143" s="23"/>
      <c r="U143" s="23"/>
    </row>
    <row r="144" spans="1:21" x14ac:dyDescent="0.25">
      <c r="A144" s="23"/>
      <c r="B144" s="23"/>
      <c r="C144" s="23"/>
      <c r="D144" s="160"/>
      <c r="E144" s="160"/>
      <c r="F144" s="23"/>
      <c r="G144" s="23"/>
      <c r="H144" s="23"/>
      <c r="I144" s="23"/>
      <c r="J144" s="23"/>
      <c r="K144" s="23"/>
      <c r="L144" s="23"/>
      <c r="M144" s="23"/>
      <c r="N144" s="23"/>
      <c r="O144" s="23"/>
      <c r="P144" s="23"/>
      <c r="Q144" s="23"/>
      <c r="R144" s="23"/>
      <c r="S144" s="23"/>
      <c r="T144" s="23"/>
      <c r="U144" s="23"/>
    </row>
    <row r="145" spans="1:21" x14ac:dyDescent="0.25">
      <c r="A145" s="23"/>
      <c r="B145" s="23"/>
      <c r="C145" s="23"/>
      <c r="D145" s="160"/>
      <c r="E145" s="160"/>
      <c r="F145" s="23"/>
      <c r="G145" s="23"/>
      <c r="H145" s="23"/>
      <c r="I145" s="23"/>
      <c r="J145" s="23"/>
      <c r="K145" s="23"/>
      <c r="L145" s="23"/>
      <c r="M145" s="23"/>
      <c r="N145" s="23"/>
      <c r="O145" s="23"/>
      <c r="P145" s="23"/>
      <c r="Q145" s="23"/>
      <c r="R145" s="23"/>
      <c r="S145" s="23"/>
      <c r="T145" s="23"/>
      <c r="U145" s="23"/>
    </row>
    <row r="146" spans="1:21" x14ac:dyDescent="0.25">
      <c r="A146" s="23"/>
      <c r="B146" s="23"/>
      <c r="C146" s="23"/>
      <c r="D146" s="160"/>
      <c r="E146" s="160"/>
      <c r="F146" s="23"/>
      <c r="G146" s="23"/>
      <c r="H146" s="23"/>
      <c r="I146" s="23"/>
      <c r="J146" s="23"/>
      <c r="K146" s="23"/>
      <c r="L146" s="23"/>
      <c r="M146" s="23"/>
      <c r="N146" s="23"/>
      <c r="O146" s="23"/>
      <c r="P146" s="23"/>
      <c r="Q146" s="23"/>
      <c r="R146" s="23"/>
      <c r="S146" s="23"/>
      <c r="T146" s="23"/>
      <c r="U146" s="23"/>
    </row>
    <row r="147" spans="1:21" x14ac:dyDescent="0.25">
      <c r="A147" s="23"/>
      <c r="B147" s="23"/>
      <c r="C147" s="23"/>
      <c r="D147" s="160"/>
      <c r="E147" s="160"/>
      <c r="F147" s="23"/>
      <c r="G147" s="23"/>
      <c r="H147" s="23"/>
      <c r="I147" s="23"/>
      <c r="J147" s="23"/>
      <c r="K147" s="23"/>
      <c r="L147" s="23"/>
      <c r="M147" s="23"/>
      <c r="N147" s="23"/>
      <c r="O147" s="23"/>
      <c r="P147" s="23"/>
      <c r="Q147" s="23"/>
      <c r="R147" s="23"/>
      <c r="S147" s="23"/>
      <c r="T147" s="23"/>
      <c r="U147" s="23"/>
    </row>
    <row r="148" spans="1:21" x14ac:dyDescent="0.25">
      <c r="A148" s="23"/>
      <c r="B148" s="23"/>
      <c r="C148" s="23"/>
      <c r="D148" s="160"/>
      <c r="E148" s="160"/>
      <c r="F148" s="23"/>
      <c r="G148" s="23"/>
      <c r="H148" s="23"/>
      <c r="I148" s="23"/>
      <c r="J148" s="23"/>
      <c r="K148" s="23"/>
      <c r="L148" s="23"/>
      <c r="M148" s="23"/>
      <c r="N148" s="23"/>
      <c r="O148" s="23"/>
      <c r="P148" s="23"/>
      <c r="Q148" s="23"/>
      <c r="R148" s="23"/>
      <c r="S148" s="23"/>
      <c r="T148" s="23"/>
      <c r="U148" s="23"/>
    </row>
    <row r="149" spans="1:21" x14ac:dyDescent="0.25">
      <c r="A149" s="23"/>
      <c r="B149" s="23"/>
      <c r="C149" s="23"/>
      <c r="D149" s="160"/>
      <c r="E149" s="160"/>
      <c r="F149" s="23"/>
      <c r="G149" s="23"/>
      <c r="H149" s="23"/>
      <c r="I149" s="23"/>
      <c r="J149" s="23"/>
      <c r="K149" s="23"/>
      <c r="L149" s="23"/>
      <c r="M149" s="23"/>
      <c r="N149" s="23"/>
      <c r="O149" s="23"/>
      <c r="P149" s="23"/>
      <c r="Q149" s="23"/>
      <c r="R149" s="23"/>
      <c r="S149" s="23"/>
      <c r="T149" s="23"/>
      <c r="U149" s="23"/>
    </row>
    <row r="150" spans="1:21" x14ac:dyDescent="0.25">
      <c r="A150" s="23"/>
      <c r="B150" s="23"/>
      <c r="C150" s="23"/>
      <c r="D150" s="160"/>
      <c r="E150" s="160"/>
      <c r="F150" s="23"/>
      <c r="G150" s="23"/>
      <c r="H150" s="23"/>
      <c r="I150" s="23"/>
      <c r="J150" s="23"/>
      <c r="K150" s="23"/>
      <c r="L150" s="23"/>
      <c r="M150" s="23"/>
      <c r="N150" s="23"/>
      <c r="O150" s="23"/>
      <c r="P150" s="23"/>
      <c r="Q150" s="23"/>
      <c r="R150" s="23"/>
      <c r="S150" s="23"/>
      <c r="T150" s="23"/>
      <c r="U150" s="23"/>
    </row>
    <row r="151" spans="1:21" x14ac:dyDescent="0.25">
      <c r="A151" s="23"/>
      <c r="B151" s="23"/>
      <c r="C151" s="23"/>
      <c r="D151" s="160"/>
      <c r="E151" s="160"/>
      <c r="F151" s="23"/>
      <c r="G151" s="23"/>
      <c r="H151" s="23"/>
      <c r="I151" s="23"/>
      <c r="J151" s="23"/>
      <c r="K151" s="23"/>
      <c r="L151" s="23"/>
      <c r="M151" s="23"/>
      <c r="N151" s="23"/>
      <c r="O151" s="23"/>
      <c r="P151" s="23"/>
      <c r="Q151" s="23"/>
      <c r="R151" s="23"/>
      <c r="S151" s="23"/>
      <c r="T151" s="23"/>
      <c r="U151" s="23"/>
    </row>
    <row r="152" spans="1:21" x14ac:dyDescent="0.25">
      <c r="A152" s="23"/>
      <c r="B152" s="23"/>
      <c r="C152" s="23"/>
      <c r="D152" s="160"/>
      <c r="E152" s="160"/>
      <c r="F152" s="23"/>
      <c r="G152" s="23"/>
      <c r="H152" s="23"/>
      <c r="I152" s="23"/>
      <c r="J152" s="23"/>
      <c r="K152" s="23"/>
      <c r="L152" s="23"/>
      <c r="M152" s="23"/>
      <c r="N152" s="23"/>
      <c r="O152" s="23"/>
      <c r="P152" s="23"/>
      <c r="Q152" s="23"/>
      <c r="R152" s="23"/>
      <c r="S152" s="23"/>
      <c r="T152" s="23"/>
      <c r="U152" s="23"/>
    </row>
    <row r="153" spans="1:21" x14ac:dyDescent="0.25">
      <c r="A153" s="23"/>
      <c r="B153" s="23"/>
      <c r="C153" s="23"/>
      <c r="D153" s="160"/>
      <c r="E153" s="160"/>
      <c r="F153" s="23"/>
      <c r="G153" s="23"/>
      <c r="H153" s="23"/>
      <c r="I153" s="23"/>
      <c r="J153" s="23"/>
      <c r="K153" s="23"/>
      <c r="L153" s="23"/>
      <c r="M153" s="23"/>
      <c r="N153" s="23"/>
      <c r="O153" s="23"/>
      <c r="P153" s="23"/>
      <c r="Q153" s="23"/>
      <c r="R153" s="23"/>
      <c r="S153" s="23"/>
      <c r="T153" s="23"/>
      <c r="U153" s="23"/>
    </row>
    <row r="154" spans="1:21" x14ac:dyDescent="0.25">
      <c r="A154" s="23"/>
      <c r="B154" s="23"/>
      <c r="C154" s="23"/>
      <c r="D154" s="160"/>
      <c r="E154" s="160"/>
      <c r="F154" s="23"/>
      <c r="G154" s="23"/>
      <c r="H154" s="23"/>
      <c r="I154" s="23"/>
      <c r="J154" s="23"/>
      <c r="K154" s="23"/>
      <c r="L154" s="23"/>
      <c r="M154" s="23"/>
      <c r="N154" s="23"/>
      <c r="O154" s="23"/>
      <c r="P154" s="23"/>
      <c r="Q154" s="23"/>
      <c r="R154" s="23"/>
      <c r="S154" s="23"/>
      <c r="T154" s="23"/>
      <c r="U154" s="23"/>
    </row>
    <row r="155" spans="1:21" x14ac:dyDescent="0.25">
      <c r="A155" s="23"/>
      <c r="B155" s="23"/>
      <c r="C155" s="23"/>
      <c r="D155" s="160"/>
      <c r="E155" s="160"/>
      <c r="F155" s="23"/>
      <c r="G155" s="23"/>
      <c r="H155" s="23"/>
      <c r="I155" s="23"/>
      <c r="J155" s="23"/>
      <c r="K155" s="23"/>
      <c r="L155" s="23"/>
      <c r="M155" s="23"/>
      <c r="N155" s="23"/>
      <c r="O155" s="23"/>
      <c r="P155" s="23"/>
      <c r="Q155" s="23"/>
      <c r="R155" s="23"/>
      <c r="S155" s="23"/>
      <c r="T155" s="23"/>
      <c r="U155" s="23"/>
    </row>
    <row r="156" spans="1:21" x14ac:dyDescent="0.25">
      <c r="A156" s="23"/>
      <c r="B156" s="23"/>
      <c r="C156" s="23"/>
      <c r="D156" s="160"/>
      <c r="E156" s="160"/>
      <c r="F156" s="23"/>
      <c r="G156" s="23"/>
      <c r="H156" s="23"/>
      <c r="I156" s="23"/>
      <c r="J156" s="23"/>
      <c r="K156" s="23"/>
      <c r="L156" s="23"/>
      <c r="M156" s="23"/>
      <c r="N156" s="23"/>
      <c r="O156" s="23"/>
      <c r="P156" s="23"/>
      <c r="Q156" s="23"/>
      <c r="R156" s="23"/>
      <c r="S156" s="23"/>
      <c r="T156" s="23"/>
      <c r="U156" s="23"/>
    </row>
    <row r="157" spans="1:21" x14ac:dyDescent="0.25">
      <c r="A157" s="23"/>
      <c r="B157" s="23"/>
      <c r="C157" s="23"/>
      <c r="D157" s="160"/>
      <c r="E157" s="160"/>
      <c r="F157" s="23"/>
      <c r="G157" s="23"/>
      <c r="H157" s="23"/>
      <c r="I157" s="23"/>
      <c r="J157" s="23"/>
      <c r="K157" s="23"/>
      <c r="L157" s="23"/>
      <c r="M157" s="23"/>
      <c r="N157" s="23"/>
      <c r="O157" s="23"/>
      <c r="P157" s="23"/>
      <c r="Q157" s="23"/>
      <c r="R157" s="23"/>
      <c r="S157" s="23"/>
      <c r="T157" s="23"/>
      <c r="U157" s="23"/>
    </row>
    <row r="158" spans="1:21" x14ac:dyDescent="0.25">
      <c r="A158" s="23"/>
      <c r="B158" s="23"/>
      <c r="C158" s="23"/>
      <c r="D158" s="160"/>
      <c r="E158" s="160"/>
      <c r="F158" s="23"/>
      <c r="G158" s="23"/>
      <c r="H158" s="23"/>
      <c r="I158" s="23"/>
      <c r="J158" s="23"/>
      <c r="K158" s="23"/>
      <c r="L158" s="23"/>
      <c r="M158" s="23"/>
      <c r="N158" s="23"/>
      <c r="O158" s="23"/>
      <c r="P158" s="23"/>
      <c r="Q158" s="23"/>
      <c r="R158" s="23"/>
      <c r="S158" s="23"/>
      <c r="T158" s="23"/>
      <c r="U158" s="23"/>
    </row>
    <row r="159" spans="1:21" x14ac:dyDescent="0.25">
      <c r="A159" s="23"/>
      <c r="B159" s="23"/>
      <c r="C159" s="23"/>
      <c r="D159" s="160"/>
      <c r="E159" s="160"/>
      <c r="F159" s="23"/>
      <c r="G159" s="23"/>
      <c r="H159" s="23"/>
      <c r="I159" s="23"/>
      <c r="J159" s="23"/>
      <c r="K159" s="23"/>
      <c r="L159" s="23"/>
      <c r="M159" s="23"/>
      <c r="N159" s="23"/>
      <c r="O159" s="23"/>
      <c r="P159" s="23"/>
      <c r="Q159" s="23"/>
      <c r="R159" s="23"/>
      <c r="S159" s="23"/>
      <c r="T159" s="23"/>
      <c r="U159" s="23"/>
    </row>
    <row r="160" spans="1:21" x14ac:dyDescent="0.25">
      <c r="A160" s="23"/>
      <c r="B160" s="23"/>
      <c r="C160" s="23"/>
      <c r="D160" s="160"/>
      <c r="E160" s="160"/>
      <c r="F160" s="23"/>
      <c r="G160" s="23"/>
      <c r="H160" s="23"/>
      <c r="I160" s="23"/>
      <c r="J160" s="23"/>
      <c r="K160" s="23"/>
      <c r="L160" s="23"/>
      <c r="M160" s="23"/>
      <c r="N160" s="23"/>
      <c r="O160" s="23"/>
      <c r="P160" s="23"/>
      <c r="Q160" s="23"/>
      <c r="R160" s="23"/>
      <c r="S160" s="23"/>
      <c r="T160" s="23"/>
      <c r="U160" s="23"/>
    </row>
    <row r="161" spans="1:21" x14ac:dyDescent="0.25">
      <c r="A161" s="23"/>
      <c r="B161" s="23"/>
      <c r="C161" s="23"/>
      <c r="D161" s="160"/>
      <c r="E161" s="160"/>
      <c r="F161" s="23"/>
      <c r="G161" s="23"/>
      <c r="H161" s="23"/>
      <c r="I161" s="23"/>
      <c r="J161" s="23"/>
      <c r="K161" s="23"/>
      <c r="L161" s="23"/>
      <c r="M161" s="23"/>
      <c r="N161" s="23"/>
      <c r="O161" s="23"/>
      <c r="P161" s="23"/>
      <c r="Q161" s="23"/>
      <c r="R161" s="23"/>
      <c r="S161" s="23"/>
      <c r="T161" s="23"/>
      <c r="U161" s="23"/>
    </row>
    <row r="162" spans="1:21" x14ac:dyDescent="0.25">
      <c r="A162" s="23"/>
      <c r="B162" s="23"/>
      <c r="C162" s="23"/>
      <c r="D162" s="160"/>
      <c r="E162" s="160"/>
      <c r="F162" s="23"/>
      <c r="G162" s="23"/>
      <c r="H162" s="23"/>
      <c r="I162" s="23"/>
      <c r="J162" s="23"/>
      <c r="K162" s="23"/>
      <c r="L162" s="23"/>
      <c r="M162" s="23"/>
      <c r="N162" s="23"/>
      <c r="O162" s="23"/>
      <c r="P162" s="23"/>
      <c r="Q162" s="23"/>
      <c r="R162" s="23"/>
      <c r="S162" s="23"/>
      <c r="T162" s="23"/>
      <c r="U162" s="23"/>
    </row>
    <row r="163" spans="1:21" x14ac:dyDescent="0.25">
      <c r="A163" s="23"/>
      <c r="B163" s="23"/>
      <c r="C163" s="23"/>
      <c r="D163" s="160"/>
      <c r="E163" s="160"/>
      <c r="F163" s="23"/>
      <c r="G163" s="23"/>
      <c r="H163" s="23"/>
      <c r="I163" s="23"/>
      <c r="J163" s="23"/>
      <c r="K163" s="23"/>
      <c r="L163" s="23"/>
      <c r="M163" s="23"/>
      <c r="N163" s="23"/>
      <c r="O163" s="23"/>
      <c r="P163" s="23"/>
      <c r="Q163" s="23"/>
      <c r="R163" s="23"/>
      <c r="S163" s="23"/>
      <c r="T163" s="23"/>
      <c r="U163" s="23"/>
    </row>
    <row r="164" spans="1:21" x14ac:dyDescent="0.25">
      <c r="A164" s="23"/>
      <c r="B164" s="23"/>
      <c r="C164" s="23"/>
      <c r="D164" s="160"/>
      <c r="E164" s="160"/>
      <c r="F164" s="23"/>
      <c r="G164" s="23"/>
      <c r="H164" s="23"/>
      <c r="I164" s="23"/>
      <c r="J164" s="23"/>
      <c r="K164" s="23"/>
      <c r="L164" s="23"/>
      <c r="M164" s="23"/>
      <c r="N164" s="23"/>
      <c r="O164" s="23"/>
      <c r="P164" s="23"/>
      <c r="Q164" s="23"/>
      <c r="R164" s="23"/>
      <c r="S164" s="23"/>
      <c r="T164" s="23"/>
      <c r="U164" s="23"/>
    </row>
    <row r="165" spans="1:21" x14ac:dyDescent="0.25">
      <c r="A165" s="23"/>
      <c r="B165" s="23"/>
      <c r="C165" s="23"/>
      <c r="D165" s="160"/>
      <c r="E165" s="160"/>
      <c r="F165" s="23"/>
      <c r="G165" s="23"/>
      <c r="H165" s="23"/>
      <c r="I165" s="23"/>
      <c r="J165" s="23"/>
      <c r="K165" s="23"/>
      <c r="L165" s="23"/>
      <c r="M165" s="23"/>
      <c r="N165" s="23"/>
      <c r="O165" s="23"/>
      <c r="P165" s="23"/>
      <c r="Q165" s="23"/>
      <c r="R165" s="23"/>
      <c r="S165" s="23"/>
      <c r="T165" s="23"/>
      <c r="U165" s="23"/>
    </row>
    <row r="166" spans="1:21" x14ac:dyDescent="0.25">
      <c r="A166" s="23"/>
      <c r="B166" s="23"/>
      <c r="C166" s="23"/>
      <c r="D166" s="160"/>
      <c r="E166" s="160"/>
      <c r="F166" s="23"/>
      <c r="G166" s="23"/>
      <c r="H166" s="23"/>
      <c r="I166" s="23"/>
      <c r="J166" s="23"/>
      <c r="K166" s="23"/>
      <c r="L166" s="23"/>
      <c r="M166" s="23"/>
      <c r="N166" s="23"/>
      <c r="O166" s="23"/>
      <c r="P166" s="23"/>
      <c r="Q166" s="23"/>
      <c r="R166" s="23"/>
      <c r="S166" s="23"/>
      <c r="T166" s="23"/>
      <c r="U166" s="23"/>
    </row>
    <row r="167" spans="1:21" x14ac:dyDescent="0.25">
      <c r="A167" s="23"/>
      <c r="B167" s="23"/>
      <c r="C167" s="23"/>
      <c r="D167" s="160"/>
      <c r="E167" s="160"/>
      <c r="F167" s="23"/>
      <c r="G167" s="23"/>
      <c r="H167" s="23"/>
      <c r="I167" s="23"/>
      <c r="J167" s="23"/>
      <c r="K167" s="23"/>
      <c r="L167" s="23"/>
      <c r="M167" s="23"/>
      <c r="N167" s="23"/>
      <c r="O167" s="23"/>
      <c r="P167" s="23"/>
      <c r="Q167" s="23"/>
      <c r="R167" s="23"/>
      <c r="S167" s="23"/>
      <c r="T167" s="23"/>
      <c r="U167" s="23"/>
    </row>
    <row r="168" spans="1:21" x14ac:dyDescent="0.25">
      <c r="A168" s="23"/>
      <c r="B168" s="23"/>
      <c r="C168" s="23"/>
      <c r="D168" s="160"/>
      <c r="E168" s="160"/>
      <c r="F168" s="23"/>
      <c r="G168" s="23"/>
      <c r="H168" s="23"/>
      <c r="I168" s="23"/>
      <c r="J168" s="23"/>
      <c r="K168" s="23"/>
      <c r="L168" s="23"/>
      <c r="M168" s="23"/>
      <c r="N168" s="23"/>
      <c r="O168" s="23"/>
      <c r="P168" s="23"/>
      <c r="Q168" s="23"/>
      <c r="R168" s="23"/>
      <c r="S168" s="23"/>
      <c r="T168" s="23"/>
      <c r="U168" s="23"/>
    </row>
    <row r="169" spans="1:21" x14ac:dyDescent="0.25">
      <c r="A169" s="23"/>
      <c r="B169" s="23"/>
      <c r="C169" s="23"/>
      <c r="D169" s="160"/>
      <c r="E169" s="160"/>
      <c r="F169" s="23"/>
      <c r="G169" s="23"/>
      <c r="H169" s="23"/>
      <c r="I169" s="23"/>
      <c r="J169" s="23"/>
      <c r="K169" s="23"/>
      <c r="L169" s="23"/>
      <c r="M169" s="23"/>
      <c r="N169" s="23"/>
      <c r="O169" s="23"/>
      <c r="P169" s="23"/>
      <c r="Q169" s="23"/>
      <c r="R169" s="23"/>
      <c r="S169" s="23"/>
      <c r="T169" s="23"/>
      <c r="U169" s="23"/>
    </row>
    <row r="170" spans="1:21" x14ac:dyDescent="0.25">
      <c r="A170" s="23"/>
      <c r="B170" s="23"/>
      <c r="C170" s="23"/>
      <c r="D170" s="160"/>
      <c r="E170" s="160"/>
      <c r="F170" s="23"/>
      <c r="G170" s="23"/>
      <c r="H170" s="23"/>
      <c r="I170" s="23"/>
      <c r="J170" s="23"/>
      <c r="K170" s="23"/>
      <c r="L170" s="23"/>
      <c r="M170" s="23"/>
      <c r="N170" s="23"/>
      <c r="O170" s="23"/>
      <c r="P170" s="23"/>
      <c r="Q170" s="23"/>
      <c r="R170" s="23"/>
      <c r="S170" s="23"/>
      <c r="T170" s="23"/>
      <c r="U170" s="23"/>
    </row>
    <row r="171" spans="1:21" x14ac:dyDescent="0.25">
      <c r="A171" s="23"/>
      <c r="B171" s="23"/>
      <c r="C171" s="23"/>
      <c r="D171" s="160"/>
      <c r="E171" s="160"/>
      <c r="F171" s="23"/>
      <c r="G171" s="23"/>
      <c r="H171" s="23"/>
      <c r="I171" s="23"/>
      <c r="J171" s="23"/>
      <c r="K171" s="23"/>
      <c r="L171" s="23"/>
      <c r="M171" s="23"/>
      <c r="N171" s="23"/>
      <c r="O171" s="23"/>
      <c r="P171" s="23"/>
      <c r="Q171" s="23"/>
      <c r="R171" s="23"/>
      <c r="S171" s="23"/>
      <c r="T171" s="23"/>
      <c r="U171" s="23"/>
    </row>
    <row r="172" spans="1:21" x14ac:dyDescent="0.25">
      <c r="A172" s="23"/>
      <c r="B172" s="23"/>
      <c r="C172" s="23"/>
      <c r="D172" s="160"/>
      <c r="E172" s="160"/>
      <c r="F172" s="23"/>
      <c r="G172" s="23"/>
      <c r="H172" s="23"/>
      <c r="I172" s="23"/>
      <c r="J172" s="23"/>
      <c r="K172" s="23"/>
      <c r="L172" s="23"/>
      <c r="M172" s="23"/>
      <c r="N172" s="23"/>
      <c r="O172" s="23"/>
      <c r="P172" s="23"/>
      <c r="Q172" s="23"/>
      <c r="R172" s="23"/>
      <c r="S172" s="23"/>
      <c r="T172" s="23"/>
      <c r="U172" s="23"/>
    </row>
    <row r="173" spans="1:21" x14ac:dyDescent="0.25">
      <c r="A173" s="23"/>
      <c r="B173" s="23"/>
      <c r="C173" s="23"/>
      <c r="D173" s="160"/>
      <c r="E173" s="160"/>
      <c r="F173" s="23"/>
      <c r="G173" s="23"/>
      <c r="H173" s="23"/>
      <c r="I173" s="23"/>
      <c r="J173" s="23"/>
      <c r="K173" s="23"/>
      <c r="L173" s="23"/>
      <c r="M173" s="23"/>
      <c r="N173" s="23"/>
      <c r="O173" s="23"/>
      <c r="P173" s="23"/>
      <c r="Q173" s="23"/>
      <c r="R173" s="23"/>
      <c r="S173" s="23"/>
      <c r="T173" s="23"/>
      <c r="U173" s="23"/>
    </row>
    <row r="174" spans="1:21" x14ac:dyDescent="0.25">
      <c r="A174" s="23"/>
      <c r="B174" s="23"/>
      <c r="C174" s="23"/>
      <c r="D174" s="160"/>
      <c r="E174" s="160"/>
      <c r="F174" s="23"/>
      <c r="G174" s="23"/>
      <c r="H174" s="23"/>
      <c r="I174" s="23"/>
      <c r="J174" s="23"/>
      <c r="K174" s="23"/>
      <c r="L174" s="23"/>
      <c r="M174" s="23"/>
      <c r="N174" s="23"/>
      <c r="O174" s="23"/>
      <c r="P174" s="23"/>
      <c r="Q174" s="23"/>
      <c r="R174" s="23"/>
      <c r="S174" s="23"/>
      <c r="T174" s="23"/>
      <c r="U174" s="23"/>
    </row>
    <row r="175" spans="1:21" x14ac:dyDescent="0.25">
      <c r="A175" s="23"/>
      <c r="B175" s="23"/>
      <c r="C175" s="23"/>
      <c r="D175" s="160"/>
      <c r="E175" s="160"/>
      <c r="F175" s="23"/>
      <c r="G175" s="23"/>
      <c r="H175" s="23"/>
      <c r="I175" s="23"/>
      <c r="J175" s="23"/>
      <c r="K175" s="23"/>
      <c r="L175" s="23"/>
      <c r="M175" s="23"/>
      <c r="N175" s="23"/>
      <c r="O175" s="23"/>
      <c r="P175" s="23"/>
      <c r="Q175" s="23"/>
      <c r="R175" s="23"/>
      <c r="S175" s="23"/>
      <c r="T175" s="23"/>
      <c r="U175" s="23"/>
    </row>
    <row r="176" spans="1:21" x14ac:dyDescent="0.25">
      <c r="A176" s="23"/>
      <c r="B176" s="23"/>
      <c r="C176" s="23"/>
      <c r="D176" s="160"/>
      <c r="E176" s="160"/>
      <c r="F176" s="23"/>
      <c r="G176" s="23"/>
      <c r="H176" s="23"/>
      <c r="I176" s="23"/>
      <c r="J176" s="23"/>
      <c r="K176" s="23"/>
      <c r="L176" s="23"/>
      <c r="M176" s="23"/>
      <c r="N176" s="23"/>
      <c r="O176" s="23"/>
      <c r="P176" s="23"/>
      <c r="Q176" s="23"/>
      <c r="R176" s="23"/>
      <c r="S176" s="23"/>
      <c r="T176" s="23"/>
      <c r="U176" s="23"/>
    </row>
    <row r="177" spans="1:21" x14ac:dyDescent="0.25">
      <c r="A177" s="23"/>
      <c r="B177" s="23"/>
      <c r="C177" s="23"/>
      <c r="D177" s="160"/>
      <c r="E177" s="160"/>
      <c r="F177" s="23"/>
      <c r="G177" s="23"/>
      <c r="H177" s="23"/>
      <c r="I177" s="23"/>
      <c r="J177" s="23"/>
      <c r="K177" s="23"/>
      <c r="L177" s="23"/>
      <c r="M177" s="23"/>
      <c r="N177" s="23"/>
      <c r="O177" s="23"/>
      <c r="P177" s="23"/>
      <c r="Q177" s="23"/>
      <c r="R177" s="23"/>
      <c r="S177" s="23"/>
      <c r="T177" s="23"/>
      <c r="U177" s="23"/>
    </row>
    <row r="178" spans="1:21" x14ac:dyDescent="0.25">
      <c r="A178" s="23"/>
      <c r="B178" s="23"/>
      <c r="C178" s="23"/>
      <c r="D178" s="160"/>
      <c r="E178" s="160"/>
      <c r="F178" s="23"/>
      <c r="G178" s="23"/>
      <c r="H178" s="23"/>
      <c r="I178" s="23"/>
      <c r="J178" s="23"/>
      <c r="K178" s="23"/>
      <c r="L178" s="23"/>
      <c r="M178" s="23"/>
      <c r="N178" s="23"/>
      <c r="O178" s="23"/>
      <c r="P178" s="23"/>
      <c r="Q178" s="23"/>
      <c r="R178" s="23"/>
      <c r="S178" s="23"/>
      <c r="T178" s="23"/>
      <c r="U178" s="23"/>
    </row>
    <row r="179" spans="1:21" x14ac:dyDescent="0.25">
      <c r="A179" s="23"/>
      <c r="B179" s="23"/>
      <c r="C179" s="23"/>
      <c r="D179" s="160"/>
      <c r="E179" s="160"/>
      <c r="F179" s="23"/>
      <c r="G179" s="23"/>
      <c r="H179" s="23"/>
      <c r="I179" s="23"/>
      <c r="J179" s="23"/>
      <c r="K179" s="23"/>
      <c r="L179" s="23"/>
      <c r="M179" s="23"/>
      <c r="N179" s="23"/>
      <c r="O179" s="23"/>
      <c r="P179" s="23"/>
      <c r="Q179" s="23"/>
      <c r="R179" s="23"/>
      <c r="S179" s="23"/>
      <c r="T179" s="23"/>
      <c r="U179" s="23"/>
    </row>
    <row r="180" spans="1:21" x14ac:dyDescent="0.25">
      <c r="A180" s="23"/>
      <c r="B180" s="23"/>
      <c r="C180" s="23"/>
      <c r="D180" s="160"/>
      <c r="E180" s="160"/>
      <c r="F180" s="23"/>
      <c r="G180" s="23"/>
      <c r="H180" s="23"/>
      <c r="I180" s="23"/>
      <c r="J180" s="23"/>
      <c r="K180" s="23"/>
      <c r="L180" s="23"/>
      <c r="M180" s="23"/>
      <c r="N180" s="23"/>
      <c r="O180" s="23"/>
      <c r="P180" s="23"/>
      <c r="Q180" s="23"/>
      <c r="R180" s="23"/>
      <c r="S180" s="23"/>
      <c r="T180" s="23"/>
      <c r="U180" s="23"/>
    </row>
    <row r="181" spans="1:21" x14ac:dyDescent="0.25">
      <c r="A181" s="23"/>
      <c r="B181" s="23"/>
      <c r="C181" s="23"/>
      <c r="D181" s="160"/>
      <c r="E181" s="160"/>
      <c r="F181" s="23"/>
      <c r="G181" s="23"/>
      <c r="H181" s="23"/>
      <c r="I181" s="23"/>
      <c r="J181" s="23"/>
      <c r="K181" s="23"/>
      <c r="L181" s="23"/>
      <c r="M181" s="23"/>
      <c r="N181" s="23"/>
      <c r="O181" s="23"/>
      <c r="P181" s="23"/>
      <c r="Q181" s="23"/>
      <c r="R181" s="23"/>
      <c r="S181" s="23"/>
      <c r="T181" s="23"/>
      <c r="U181" s="23"/>
    </row>
    <row r="182" spans="1:21" x14ac:dyDescent="0.25">
      <c r="A182" s="23"/>
      <c r="B182" s="23"/>
      <c r="C182" s="23"/>
      <c r="D182" s="160"/>
      <c r="E182" s="160"/>
      <c r="F182" s="23"/>
      <c r="G182" s="23"/>
      <c r="H182" s="23"/>
      <c r="I182" s="23"/>
      <c r="J182" s="23"/>
      <c r="K182" s="23"/>
      <c r="L182" s="23"/>
      <c r="M182" s="23"/>
      <c r="N182" s="23"/>
      <c r="O182" s="23"/>
      <c r="P182" s="23"/>
      <c r="Q182" s="23"/>
      <c r="R182" s="23"/>
      <c r="S182" s="23"/>
      <c r="T182" s="23"/>
      <c r="U182" s="23"/>
    </row>
    <row r="183" spans="1:21" x14ac:dyDescent="0.25">
      <c r="A183" s="23"/>
      <c r="B183" s="23"/>
      <c r="C183" s="23"/>
      <c r="D183" s="160"/>
      <c r="E183" s="160"/>
      <c r="F183" s="23"/>
      <c r="G183" s="23"/>
      <c r="H183" s="23"/>
      <c r="I183" s="23"/>
      <c r="J183" s="23"/>
      <c r="K183" s="23"/>
      <c r="L183" s="23"/>
      <c r="M183" s="23"/>
      <c r="N183" s="23"/>
      <c r="O183" s="23"/>
      <c r="P183" s="23"/>
      <c r="Q183" s="23"/>
      <c r="R183" s="23"/>
      <c r="S183" s="23"/>
      <c r="T183" s="23"/>
      <c r="U183" s="23"/>
    </row>
    <row r="184" spans="1:21" x14ac:dyDescent="0.25">
      <c r="A184" s="23"/>
      <c r="B184" s="23"/>
      <c r="C184" s="23"/>
      <c r="D184" s="160"/>
      <c r="E184" s="160"/>
      <c r="F184" s="23"/>
      <c r="G184" s="23"/>
      <c r="H184" s="23"/>
      <c r="I184" s="23"/>
      <c r="J184" s="23"/>
      <c r="K184" s="23"/>
      <c r="L184" s="23"/>
      <c r="M184" s="23"/>
      <c r="N184" s="23"/>
      <c r="O184" s="23"/>
      <c r="P184" s="23"/>
      <c r="Q184" s="23"/>
      <c r="R184" s="23"/>
      <c r="S184" s="23"/>
      <c r="T184" s="23"/>
      <c r="U184" s="23"/>
    </row>
    <row r="185" spans="1:21" x14ac:dyDescent="0.25">
      <c r="A185" s="23"/>
      <c r="B185" s="23"/>
      <c r="C185" s="23"/>
      <c r="D185" s="160"/>
      <c r="E185" s="160"/>
      <c r="F185" s="23"/>
      <c r="G185" s="23"/>
      <c r="H185" s="23"/>
      <c r="I185" s="23"/>
      <c r="J185" s="23"/>
      <c r="K185" s="23"/>
      <c r="L185" s="23"/>
      <c r="M185" s="23"/>
      <c r="N185" s="23"/>
      <c r="O185" s="23"/>
      <c r="P185" s="23"/>
      <c r="Q185" s="23"/>
      <c r="R185" s="23"/>
      <c r="S185" s="23"/>
      <c r="T185" s="23"/>
      <c r="U185" s="23"/>
    </row>
    <row r="186" spans="1:21" x14ac:dyDescent="0.25">
      <c r="A186" s="23"/>
      <c r="B186" s="23"/>
      <c r="C186" s="23"/>
      <c r="D186" s="160"/>
      <c r="E186" s="160"/>
      <c r="F186" s="23"/>
      <c r="G186" s="23"/>
      <c r="H186" s="23"/>
      <c r="I186" s="23"/>
      <c r="J186" s="23"/>
      <c r="K186" s="23"/>
      <c r="L186" s="23"/>
      <c r="M186" s="23"/>
      <c r="N186" s="23"/>
      <c r="O186" s="23"/>
      <c r="P186" s="23"/>
      <c r="Q186" s="23"/>
      <c r="R186" s="23"/>
      <c r="S186" s="23"/>
      <c r="T186" s="23"/>
      <c r="U186" s="23"/>
    </row>
    <row r="187" spans="1:21" x14ac:dyDescent="0.25">
      <c r="A187" s="23"/>
      <c r="B187" s="23"/>
      <c r="C187" s="23"/>
      <c r="D187" s="160"/>
      <c r="E187" s="160"/>
      <c r="F187" s="23"/>
      <c r="G187" s="23"/>
      <c r="H187" s="23"/>
      <c r="I187" s="23"/>
      <c r="J187" s="23"/>
      <c r="K187" s="23"/>
      <c r="L187" s="23"/>
      <c r="M187" s="23"/>
      <c r="N187" s="23"/>
      <c r="O187" s="23"/>
      <c r="P187" s="23"/>
      <c r="Q187" s="23"/>
      <c r="R187" s="23"/>
      <c r="S187" s="23"/>
      <c r="T187" s="23"/>
      <c r="U187" s="23"/>
    </row>
    <row r="188" spans="1:21" x14ac:dyDescent="0.25">
      <c r="A188" s="23"/>
      <c r="B188" s="23"/>
      <c r="C188" s="23"/>
      <c r="D188" s="160"/>
      <c r="E188" s="160"/>
      <c r="F188" s="23"/>
      <c r="G188" s="23"/>
      <c r="H188" s="23"/>
      <c r="I188" s="23"/>
      <c r="J188" s="23"/>
      <c r="K188" s="23"/>
      <c r="L188" s="23"/>
      <c r="M188" s="23"/>
      <c r="N188" s="23"/>
      <c r="O188" s="23"/>
      <c r="P188" s="23"/>
      <c r="Q188" s="23"/>
      <c r="R188" s="23"/>
      <c r="S188" s="23"/>
      <c r="T188" s="23"/>
      <c r="U188" s="23"/>
    </row>
    <row r="189" spans="1:21" x14ac:dyDescent="0.25">
      <c r="A189" s="23"/>
      <c r="B189" s="23"/>
      <c r="C189" s="23"/>
      <c r="D189" s="160"/>
      <c r="E189" s="160"/>
      <c r="F189" s="23"/>
      <c r="G189" s="23"/>
      <c r="H189" s="23"/>
      <c r="I189" s="23"/>
      <c r="J189" s="23"/>
      <c r="K189" s="23"/>
      <c r="L189" s="23"/>
      <c r="M189" s="23"/>
      <c r="N189" s="23"/>
      <c r="O189" s="23"/>
      <c r="P189" s="23"/>
      <c r="Q189" s="23"/>
      <c r="R189" s="23"/>
      <c r="S189" s="23"/>
      <c r="T189" s="23"/>
      <c r="U189" s="23"/>
    </row>
    <row r="190" spans="1:21" x14ac:dyDescent="0.25">
      <c r="A190" s="23"/>
      <c r="B190" s="23"/>
      <c r="C190" s="23"/>
      <c r="D190" s="160"/>
      <c r="E190" s="160"/>
      <c r="F190" s="23"/>
      <c r="G190" s="23"/>
      <c r="H190" s="23"/>
      <c r="I190" s="23"/>
      <c r="J190" s="23"/>
      <c r="K190" s="23"/>
      <c r="L190" s="23"/>
      <c r="M190" s="23"/>
      <c r="N190" s="23"/>
      <c r="O190" s="23"/>
      <c r="P190" s="23"/>
      <c r="Q190" s="23"/>
      <c r="R190" s="23"/>
      <c r="S190" s="23"/>
      <c r="T190" s="23"/>
      <c r="U190" s="23"/>
    </row>
    <row r="191" spans="1:21" x14ac:dyDescent="0.25">
      <c r="A191" s="23"/>
      <c r="B191" s="23"/>
      <c r="C191" s="23"/>
      <c r="D191" s="160"/>
      <c r="E191" s="160"/>
      <c r="F191" s="23"/>
      <c r="G191" s="23"/>
      <c r="H191" s="23"/>
      <c r="I191" s="23"/>
      <c r="J191" s="23"/>
      <c r="K191" s="23"/>
      <c r="L191" s="23"/>
      <c r="M191" s="23"/>
      <c r="N191" s="23"/>
      <c r="O191" s="23"/>
      <c r="P191" s="23"/>
      <c r="Q191" s="23"/>
      <c r="R191" s="23"/>
      <c r="S191" s="23"/>
      <c r="T191" s="23"/>
      <c r="U191" s="23"/>
    </row>
    <row r="192" spans="1:21" x14ac:dyDescent="0.25">
      <c r="A192" s="23"/>
      <c r="B192" s="23"/>
      <c r="C192" s="23"/>
      <c r="D192" s="160"/>
      <c r="E192" s="160"/>
      <c r="F192" s="23"/>
      <c r="G192" s="23"/>
      <c r="H192" s="23"/>
      <c r="I192" s="23"/>
      <c r="J192" s="23"/>
      <c r="K192" s="23"/>
      <c r="L192" s="23"/>
      <c r="M192" s="23"/>
      <c r="N192" s="23"/>
      <c r="O192" s="23"/>
      <c r="P192" s="23"/>
      <c r="Q192" s="23"/>
      <c r="R192" s="23"/>
      <c r="S192" s="23"/>
      <c r="T192" s="23"/>
      <c r="U192" s="23"/>
    </row>
    <row r="193" spans="1:21" x14ac:dyDescent="0.25">
      <c r="A193" s="23"/>
      <c r="B193" s="23"/>
      <c r="C193" s="23"/>
      <c r="D193" s="160"/>
      <c r="E193" s="160"/>
      <c r="F193" s="23"/>
      <c r="G193" s="23"/>
      <c r="H193" s="23"/>
      <c r="I193" s="23"/>
      <c r="J193" s="23"/>
      <c r="K193" s="23"/>
      <c r="L193" s="23"/>
      <c r="M193" s="23"/>
      <c r="N193" s="23"/>
      <c r="O193" s="23"/>
      <c r="P193" s="23"/>
      <c r="Q193" s="23"/>
      <c r="R193" s="23"/>
      <c r="S193" s="23"/>
      <c r="T193" s="23"/>
      <c r="U193" s="23"/>
    </row>
    <row r="194" spans="1:21" x14ac:dyDescent="0.25">
      <c r="A194" s="23"/>
      <c r="B194" s="23"/>
      <c r="C194" s="23"/>
      <c r="D194" s="160"/>
      <c r="E194" s="160"/>
      <c r="F194" s="23"/>
      <c r="G194" s="23"/>
      <c r="H194" s="23"/>
      <c r="I194" s="23"/>
      <c r="J194" s="23"/>
      <c r="K194" s="23"/>
      <c r="L194" s="23"/>
      <c r="M194" s="23"/>
      <c r="N194" s="23"/>
      <c r="O194" s="23"/>
      <c r="P194" s="23"/>
      <c r="Q194" s="23"/>
      <c r="R194" s="23"/>
      <c r="S194" s="23"/>
      <c r="T194" s="23"/>
      <c r="U194" s="23"/>
    </row>
    <row r="195" spans="1:21" x14ac:dyDescent="0.25">
      <c r="A195" s="23"/>
      <c r="B195" s="23"/>
      <c r="C195" s="23"/>
      <c r="D195" s="160"/>
      <c r="E195" s="160"/>
      <c r="F195" s="23"/>
      <c r="G195" s="23"/>
      <c r="H195" s="23"/>
      <c r="I195" s="23"/>
      <c r="J195" s="23"/>
      <c r="K195" s="23"/>
      <c r="L195" s="23"/>
      <c r="M195" s="23"/>
      <c r="N195" s="23"/>
      <c r="O195" s="23"/>
      <c r="P195" s="23"/>
      <c r="Q195" s="23"/>
      <c r="R195" s="23"/>
      <c r="S195" s="23"/>
      <c r="T195" s="23"/>
      <c r="U195" s="23"/>
    </row>
    <row r="196" spans="1:21" x14ac:dyDescent="0.25">
      <c r="A196" s="23"/>
      <c r="B196" s="23"/>
      <c r="C196" s="23"/>
      <c r="D196" s="160"/>
      <c r="E196" s="160"/>
      <c r="F196" s="23"/>
      <c r="G196" s="23"/>
      <c r="H196" s="23"/>
      <c r="I196" s="23"/>
      <c r="J196" s="23"/>
      <c r="K196" s="23"/>
      <c r="L196" s="23"/>
      <c r="M196" s="23"/>
      <c r="N196" s="23"/>
      <c r="O196" s="23"/>
      <c r="P196" s="23"/>
      <c r="Q196" s="23"/>
      <c r="R196" s="23"/>
      <c r="S196" s="23"/>
      <c r="T196" s="23"/>
      <c r="U196" s="23"/>
    </row>
    <row r="197" spans="1:21" x14ac:dyDescent="0.25">
      <c r="A197" s="23"/>
      <c r="B197" s="23"/>
      <c r="C197" s="23"/>
      <c r="D197" s="160"/>
      <c r="E197" s="160"/>
      <c r="F197" s="23"/>
      <c r="G197" s="23"/>
      <c r="H197" s="23"/>
      <c r="I197" s="23"/>
      <c r="J197" s="23"/>
      <c r="K197" s="23"/>
      <c r="L197" s="23"/>
      <c r="M197" s="23"/>
      <c r="N197" s="23"/>
      <c r="O197" s="23"/>
      <c r="P197" s="23"/>
      <c r="Q197" s="23"/>
      <c r="R197" s="23"/>
      <c r="S197" s="23"/>
      <c r="T197" s="23"/>
      <c r="U197" s="23"/>
    </row>
    <row r="198" spans="1:21" x14ac:dyDescent="0.25">
      <c r="A198" s="23"/>
      <c r="B198" s="23"/>
      <c r="C198" s="23"/>
      <c r="D198" s="160"/>
      <c r="E198" s="160"/>
      <c r="F198" s="23"/>
      <c r="G198" s="23"/>
      <c r="H198" s="23"/>
      <c r="I198" s="23"/>
      <c r="J198" s="23"/>
      <c r="K198" s="23"/>
      <c r="L198" s="23"/>
      <c r="M198" s="23"/>
      <c r="N198" s="23"/>
      <c r="O198" s="23"/>
      <c r="P198" s="23"/>
      <c r="Q198" s="23"/>
      <c r="R198" s="23"/>
      <c r="S198" s="23"/>
      <c r="T198" s="23"/>
      <c r="U198" s="23"/>
    </row>
    <row r="199" spans="1:21" x14ac:dyDescent="0.25">
      <c r="A199" s="23"/>
      <c r="B199" s="23"/>
      <c r="C199" s="23"/>
      <c r="D199" s="160"/>
      <c r="E199" s="160"/>
      <c r="F199" s="23"/>
      <c r="G199" s="23"/>
      <c r="H199" s="23"/>
      <c r="I199" s="23"/>
      <c r="J199" s="23"/>
      <c r="K199" s="23"/>
      <c r="L199" s="23"/>
      <c r="M199" s="23"/>
      <c r="N199" s="23"/>
      <c r="O199" s="23"/>
      <c r="P199" s="23"/>
      <c r="Q199" s="23"/>
      <c r="R199" s="23"/>
      <c r="S199" s="23"/>
      <c r="T199" s="23"/>
      <c r="U199" s="23"/>
    </row>
    <row r="200" spans="1:21" x14ac:dyDescent="0.25">
      <c r="A200" s="23"/>
      <c r="B200" s="23"/>
      <c r="C200" s="23"/>
      <c r="D200" s="160"/>
      <c r="E200" s="160"/>
      <c r="F200" s="23"/>
      <c r="G200" s="23"/>
      <c r="H200" s="23"/>
      <c r="I200" s="23"/>
      <c r="J200" s="23"/>
      <c r="K200" s="23"/>
      <c r="L200" s="23"/>
      <c r="M200" s="23"/>
      <c r="N200" s="23"/>
      <c r="O200" s="23"/>
      <c r="P200" s="23"/>
      <c r="Q200" s="23"/>
      <c r="R200" s="23"/>
      <c r="S200" s="23"/>
      <c r="T200" s="23"/>
      <c r="U200" s="23"/>
    </row>
    <row r="201" spans="1:21" x14ac:dyDescent="0.25">
      <c r="A201" s="23"/>
      <c r="B201" s="23"/>
      <c r="C201" s="23"/>
      <c r="D201" s="160"/>
      <c r="E201" s="160"/>
      <c r="F201" s="23"/>
      <c r="G201" s="23"/>
      <c r="H201" s="23"/>
      <c r="I201" s="23"/>
      <c r="J201" s="23"/>
      <c r="K201" s="23"/>
      <c r="L201" s="23"/>
      <c r="M201" s="23"/>
      <c r="N201" s="23"/>
      <c r="O201" s="23"/>
      <c r="P201" s="23"/>
      <c r="Q201" s="23"/>
      <c r="R201" s="23"/>
      <c r="S201" s="23"/>
      <c r="T201" s="23"/>
      <c r="U201" s="23"/>
    </row>
    <row r="202" spans="1:21" x14ac:dyDescent="0.25">
      <c r="A202" s="23"/>
      <c r="B202" s="23"/>
      <c r="C202" s="23"/>
      <c r="D202" s="160"/>
      <c r="E202" s="160"/>
      <c r="F202" s="23"/>
      <c r="G202" s="23"/>
      <c r="H202" s="23"/>
      <c r="I202" s="23"/>
      <c r="J202" s="23"/>
      <c r="K202" s="23"/>
      <c r="L202" s="23"/>
      <c r="M202" s="23"/>
      <c r="N202" s="23"/>
      <c r="O202" s="23"/>
      <c r="P202" s="23"/>
      <c r="Q202" s="23"/>
      <c r="R202" s="23"/>
      <c r="S202" s="23"/>
      <c r="T202" s="23"/>
      <c r="U202" s="23"/>
    </row>
    <row r="203" spans="1:21" x14ac:dyDescent="0.25">
      <c r="A203" s="23"/>
      <c r="B203" s="23"/>
      <c r="C203" s="23"/>
      <c r="D203" s="160"/>
      <c r="E203" s="160"/>
      <c r="F203" s="23"/>
      <c r="G203" s="23"/>
      <c r="H203" s="23"/>
      <c r="I203" s="23"/>
      <c r="J203" s="23"/>
      <c r="K203" s="23"/>
      <c r="L203" s="23"/>
      <c r="M203" s="23"/>
      <c r="N203" s="23"/>
      <c r="O203" s="23"/>
      <c r="P203" s="23"/>
      <c r="Q203" s="23"/>
      <c r="R203" s="23"/>
      <c r="S203" s="23"/>
      <c r="T203" s="23"/>
      <c r="U203" s="23"/>
    </row>
    <row r="204" spans="1:21" x14ac:dyDescent="0.25">
      <c r="A204" s="23"/>
      <c r="B204" s="23"/>
      <c r="C204" s="23"/>
      <c r="D204" s="160"/>
      <c r="E204" s="160"/>
      <c r="F204" s="23"/>
      <c r="G204" s="23"/>
      <c r="H204" s="23"/>
      <c r="I204" s="23"/>
      <c r="J204" s="23"/>
      <c r="K204" s="23"/>
      <c r="L204" s="23"/>
      <c r="M204" s="23"/>
      <c r="N204" s="23"/>
      <c r="O204" s="23"/>
      <c r="P204" s="23"/>
      <c r="Q204" s="23"/>
      <c r="R204" s="23"/>
      <c r="S204" s="23"/>
      <c r="T204" s="23"/>
      <c r="U204" s="23"/>
    </row>
    <row r="205" spans="1:21" x14ac:dyDescent="0.25">
      <c r="A205" s="23"/>
      <c r="B205" s="23"/>
      <c r="C205" s="23"/>
      <c r="D205" s="160"/>
      <c r="E205" s="160"/>
      <c r="F205" s="23"/>
      <c r="G205" s="23"/>
      <c r="H205" s="23"/>
      <c r="I205" s="23"/>
      <c r="J205" s="23"/>
      <c r="K205" s="23"/>
      <c r="L205" s="23"/>
      <c r="M205" s="23"/>
      <c r="N205" s="23"/>
      <c r="O205" s="23"/>
      <c r="P205" s="23"/>
      <c r="Q205" s="23"/>
      <c r="R205" s="23"/>
      <c r="S205" s="23"/>
      <c r="T205" s="23"/>
      <c r="U205" s="23"/>
    </row>
    <row r="206" spans="1:21" x14ac:dyDescent="0.25">
      <c r="A206" s="23"/>
      <c r="B206" s="23"/>
      <c r="C206" s="23"/>
      <c r="D206" s="160"/>
      <c r="E206" s="160"/>
      <c r="F206" s="23"/>
      <c r="G206" s="23"/>
      <c r="H206" s="23"/>
      <c r="I206" s="23"/>
      <c r="J206" s="23"/>
      <c r="K206" s="23"/>
      <c r="L206" s="23"/>
      <c r="M206" s="23"/>
      <c r="N206" s="23"/>
      <c r="O206" s="23"/>
      <c r="P206" s="23"/>
      <c r="Q206" s="23"/>
      <c r="R206" s="23"/>
      <c r="S206" s="23"/>
      <c r="T206" s="23"/>
      <c r="U206" s="23"/>
    </row>
    <row r="207" spans="1:21" x14ac:dyDescent="0.25">
      <c r="A207" s="23"/>
      <c r="B207" s="23"/>
      <c r="C207" s="23"/>
      <c r="D207" s="160"/>
      <c r="E207" s="160"/>
      <c r="F207" s="23"/>
      <c r="G207" s="23"/>
      <c r="H207" s="23"/>
      <c r="I207" s="23"/>
      <c r="J207" s="23"/>
      <c r="K207" s="23"/>
      <c r="L207" s="23"/>
      <c r="M207" s="23"/>
      <c r="N207" s="23"/>
      <c r="O207" s="23"/>
      <c r="P207" s="23"/>
      <c r="Q207" s="23"/>
      <c r="R207" s="23"/>
      <c r="S207" s="23"/>
      <c r="T207" s="23"/>
      <c r="U207" s="23"/>
    </row>
    <row r="208" spans="1:21" x14ac:dyDescent="0.25">
      <c r="A208" s="23"/>
      <c r="B208" s="23"/>
      <c r="C208" s="23"/>
      <c r="D208" s="160"/>
      <c r="E208" s="160"/>
      <c r="F208" s="23"/>
      <c r="G208" s="23"/>
      <c r="H208" s="23"/>
      <c r="I208" s="23"/>
      <c r="J208" s="23"/>
      <c r="K208" s="23"/>
      <c r="L208" s="23"/>
      <c r="M208" s="23"/>
      <c r="N208" s="23"/>
      <c r="O208" s="23"/>
      <c r="P208" s="23"/>
      <c r="Q208" s="23"/>
      <c r="R208" s="23"/>
      <c r="S208" s="23"/>
      <c r="T208" s="23"/>
      <c r="U208" s="23"/>
    </row>
    <row r="209" spans="1:21" x14ac:dyDescent="0.25">
      <c r="A209" s="23"/>
      <c r="B209" s="23"/>
      <c r="C209" s="23"/>
      <c r="D209" s="160"/>
      <c r="E209" s="160"/>
      <c r="F209" s="23"/>
      <c r="G209" s="23"/>
      <c r="H209" s="23"/>
      <c r="I209" s="23"/>
      <c r="J209" s="23"/>
      <c r="K209" s="23"/>
      <c r="L209" s="23"/>
      <c r="M209" s="23"/>
      <c r="N209" s="23"/>
      <c r="O209" s="23"/>
      <c r="P209" s="23"/>
      <c r="Q209" s="23"/>
      <c r="R209" s="23"/>
      <c r="S209" s="23"/>
      <c r="T209" s="23"/>
      <c r="U209" s="23"/>
    </row>
    <row r="210" spans="1:21" x14ac:dyDescent="0.25">
      <c r="A210" s="23"/>
      <c r="B210" s="23"/>
      <c r="C210" s="23"/>
      <c r="D210" s="160"/>
      <c r="E210" s="160"/>
      <c r="F210" s="23"/>
      <c r="G210" s="23"/>
      <c r="H210" s="23"/>
      <c r="I210" s="23"/>
      <c r="J210" s="23"/>
      <c r="K210" s="23"/>
      <c r="L210" s="23"/>
      <c r="M210" s="23"/>
      <c r="N210" s="23"/>
      <c r="O210" s="23"/>
      <c r="P210" s="23"/>
      <c r="Q210" s="23"/>
      <c r="R210" s="23"/>
      <c r="S210" s="23"/>
      <c r="T210" s="23"/>
      <c r="U210" s="23"/>
    </row>
    <row r="211" spans="1:21" x14ac:dyDescent="0.25">
      <c r="A211" s="23"/>
      <c r="B211" s="23"/>
      <c r="C211" s="23"/>
      <c r="D211" s="160"/>
      <c r="E211" s="160"/>
      <c r="F211" s="23"/>
      <c r="G211" s="23"/>
      <c r="H211" s="23"/>
      <c r="I211" s="23"/>
      <c r="J211" s="23"/>
      <c r="K211" s="23"/>
      <c r="L211" s="23"/>
      <c r="M211" s="23"/>
      <c r="N211" s="23"/>
      <c r="O211" s="23"/>
      <c r="P211" s="23"/>
      <c r="Q211" s="23"/>
      <c r="R211" s="23"/>
      <c r="S211" s="23"/>
      <c r="T211" s="23"/>
      <c r="U211" s="23"/>
    </row>
    <row r="212" spans="1:21" x14ac:dyDescent="0.25">
      <c r="A212" s="23"/>
      <c r="B212" s="23"/>
      <c r="C212" s="23"/>
      <c r="D212" s="160"/>
      <c r="E212" s="160"/>
      <c r="F212" s="23"/>
      <c r="G212" s="23"/>
      <c r="H212" s="23"/>
      <c r="I212" s="23"/>
      <c r="J212" s="23"/>
      <c r="K212" s="23"/>
      <c r="L212" s="23"/>
      <c r="M212" s="23"/>
      <c r="N212" s="23"/>
      <c r="O212" s="23"/>
      <c r="P212" s="23"/>
      <c r="Q212" s="23"/>
      <c r="R212" s="23"/>
      <c r="S212" s="23"/>
      <c r="T212" s="23"/>
      <c r="U212" s="23"/>
    </row>
    <row r="213" spans="1:21" x14ac:dyDescent="0.25">
      <c r="A213" s="23"/>
      <c r="B213" s="23"/>
      <c r="C213" s="23"/>
      <c r="D213" s="160"/>
      <c r="E213" s="160"/>
      <c r="F213" s="23"/>
      <c r="G213" s="23"/>
      <c r="H213" s="23"/>
      <c r="I213" s="23"/>
      <c r="J213" s="23"/>
      <c r="K213" s="23"/>
      <c r="L213" s="23"/>
      <c r="M213" s="23"/>
      <c r="N213" s="23"/>
      <c r="O213" s="23"/>
      <c r="P213" s="23"/>
      <c r="Q213" s="23"/>
      <c r="R213" s="23"/>
      <c r="S213" s="23"/>
      <c r="T213" s="23"/>
      <c r="U213" s="23"/>
    </row>
    <row r="214" spans="1:21" x14ac:dyDescent="0.25">
      <c r="A214" s="23"/>
      <c r="B214" s="23"/>
      <c r="C214" s="23"/>
      <c r="D214" s="160"/>
      <c r="E214" s="160"/>
      <c r="F214" s="23"/>
      <c r="G214" s="23"/>
      <c r="H214" s="23"/>
      <c r="I214" s="23"/>
      <c r="J214" s="23"/>
      <c r="K214" s="23"/>
      <c r="L214" s="23"/>
      <c r="M214" s="23"/>
      <c r="N214" s="23"/>
      <c r="O214" s="23"/>
      <c r="P214" s="23"/>
      <c r="Q214" s="23"/>
      <c r="R214" s="23"/>
      <c r="S214" s="23"/>
      <c r="T214" s="23"/>
      <c r="U214" s="23"/>
    </row>
    <row r="215" spans="1:21" x14ac:dyDescent="0.25">
      <c r="A215" s="23"/>
      <c r="B215" s="23"/>
      <c r="C215" s="23"/>
      <c r="D215" s="160"/>
      <c r="E215" s="160"/>
      <c r="F215" s="23"/>
      <c r="G215" s="23"/>
      <c r="H215" s="23"/>
      <c r="I215" s="23"/>
      <c r="J215" s="23"/>
      <c r="K215" s="23"/>
      <c r="L215" s="23"/>
      <c r="M215" s="23"/>
      <c r="N215" s="23"/>
      <c r="O215" s="23"/>
      <c r="P215" s="23"/>
      <c r="Q215" s="23"/>
      <c r="R215" s="23"/>
      <c r="S215" s="23"/>
      <c r="T215" s="23"/>
      <c r="U215" s="23"/>
    </row>
    <row r="216" spans="1:21" x14ac:dyDescent="0.25">
      <c r="A216" s="23"/>
      <c r="B216" s="23"/>
      <c r="C216" s="23"/>
      <c r="D216" s="160"/>
      <c r="E216" s="160"/>
      <c r="F216" s="23"/>
      <c r="G216" s="23"/>
      <c r="H216" s="23"/>
      <c r="I216" s="23"/>
      <c r="J216" s="23"/>
      <c r="K216" s="23"/>
      <c r="L216" s="23"/>
      <c r="M216" s="23"/>
      <c r="N216" s="23"/>
      <c r="O216" s="23"/>
      <c r="P216" s="23"/>
      <c r="Q216" s="23"/>
      <c r="R216" s="23"/>
      <c r="S216" s="23"/>
      <c r="T216" s="23"/>
      <c r="U216" s="23"/>
    </row>
    <row r="217" spans="1:21" x14ac:dyDescent="0.25">
      <c r="A217" s="23"/>
      <c r="B217" s="23"/>
      <c r="C217" s="23"/>
      <c r="D217" s="160"/>
      <c r="E217" s="160"/>
      <c r="F217" s="23"/>
      <c r="G217" s="23"/>
      <c r="H217" s="23"/>
      <c r="I217" s="23"/>
      <c r="J217" s="23"/>
      <c r="K217" s="23"/>
      <c r="L217" s="23"/>
      <c r="M217" s="23"/>
      <c r="N217" s="23"/>
      <c r="O217" s="23"/>
      <c r="P217" s="23"/>
      <c r="Q217" s="23"/>
      <c r="R217" s="23"/>
      <c r="S217" s="23"/>
      <c r="T217" s="23"/>
      <c r="U217" s="23"/>
    </row>
    <row r="218" spans="1:21" x14ac:dyDescent="0.25">
      <c r="A218" s="23"/>
      <c r="B218" s="23"/>
      <c r="C218" s="23"/>
      <c r="D218" s="160"/>
      <c r="E218" s="160"/>
      <c r="F218" s="23"/>
      <c r="G218" s="23"/>
      <c r="H218" s="23"/>
      <c r="I218" s="23"/>
      <c r="J218" s="23"/>
      <c r="K218" s="23"/>
      <c r="L218" s="23"/>
      <c r="M218" s="23"/>
      <c r="N218" s="23"/>
      <c r="O218" s="23"/>
      <c r="P218" s="23"/>
      <c r="Q218" s="23"/>
      <c r="R218" s="23"/>
      <c r="S218" s="23"/>
      <c r="T218" s="23"/>
      <c r="U218" s="23"/>
    </row>
    <row r="219" spans="1:21" x14ac:dyDescent="0.25">
      <c r="A219" s="23"/>
      <c r="B219" s="23"/>
      <c r="C219" s="23"/>
      <c r="D219" s="160"/>
      <c r="E219" s="160"/>
      <c r="F219" s="23"/>
      <c r="G219" s="23"/>
      <c r="H219" s="23"/>
      <c r="I219" s="23"/>
      <c r="J219" s="23"/>
      <c r="K219" s="23"/>
      <c r="L219" s="23"/>
      <c r="M219" s="23"/>
      <c r="N219" s="23"/>
      <c r="O219" s="23"/>
      <c r="P219" s="23"/>
      <c r="Q219" s="23"/>
      <c r="R219" s="23"/>
      <c r="S219" s="23"/>
      <c r="T219" s="23"/>
      <c r="U219" s="23"/>
    </row>
    <row r="220" spans="1:21" x14ac:dyDescent="0.25">
      <c r="A220" s="23"/>
      <c r="B220" s="23"/>
      <c r="C220" s="23"/>
      <c r="D220" s="160"/>
      <c r="E220" s="160"/>
      <c r="F220" s="23"/>
      <c r="G220" s="23"/>
      <c r="H220" s="23"/>
      <c r="I220" s="23"/>
      <c r="J220" s="23"/>
      <c r="K220" s="23"/>
      <c r="L220" s="23"/>
      <c r="M220" s="23"/>
      <c r="N220" s="23"/>
      <c r="O220" s="23"/>
      <c r="P220" s="23"/>
      <c r="Q220" s="23"/>
      <c r="R220" s="23"/>
      <c r="S220" s="23"/>
      <c r="T220" s="23"/>
      <c r="U220" s="23"/>
    </row>
    <row r="221" spans="1:21" x14ac:dyDescent="0.25">
      <c r="A221" s="23"/>
      <c r="B221" s="23"/>
      <c r="C221" s="23"/>
      <c r="D221" s="160"/>
      <c r="E221" s="160"/>
      <c r="F221" s="23"/>
      <c r="G221" s="23"/>
      <c r="H221" s="23"/>
      <c r="I221" s="23"/>
      <c r="J221" s="23"/>
      <c r="K221" s="23"/>
      <c r="L221" s="23"/>
      <c r="M221" s="23"/>
      <c r="N221" s="23"/>
      <c r="O221" s="23"/>
      <c r="P221" s="23"/>
      <c r="Q221" s="23"/>
      <c r="R221" s="23"/>
      <c r="S221" s="23"/>
      <c r="T221" s="23"/>
      <c r="U221" s="23"/>
    </row>
    <row r="222" spans="1:21" x14ac:dyDescent="0.25">
      <c r="A222" s="23"/>
      <c r="B222" s="23"/>
      <c r="C222" s="23"/>
      <c r="D222" s="160"/>
      <c r="E222" s="160"/>
      <c r="F222" s="23"/>
      <c r="G222" s="23"/>
      <c r="H222" s="23"/>
      <c r="I222" s="23"/>
      <c r="J222" s="23"/>
      <c r="K222" s="23"/>
      <c r="L222" s="23"/>
      <c r="M222" s="23"/>
      <c r="N222" s="23"/>
      <c r="O222" s="23"/>
      <c r="P222" s="23"/>
      <c r="Q222" s="23"/>
      <c r="R222" s="23"/>
      <c r="S222" s="23"/>
      <c r="T222" s="23"/>
      <c r="U222" s="23"/>
    </row>
    <row r="223" spans="1:21" x14ac:dyDescent="0.25">
      <c r="A223" s="23"/>
      <c r="B223" s="23"/>
      <c r="C223" s="23"/>
      <c r="D223" s="160"/>
      <c r="E223" s="160"/>
      <c r="F223" s="23"/>
      <c r="G223" s="23"/>
      <c r="H223" s="23"/>
      <c r="I223" s="23"/>
      <c r="J223" s="23"/>
      <c r="K223" s="23"/>
      <c r="L223" s="23"/>
      <c r="M223" s="23"/>
      <c r="N223" s="23"/>
      <c r="O223" s="23"/>
      <c r="P223" s="23"/>
      <c r="Q223" s="23"/>
      <c r="R223" s="23"/>
      <c r="S223" s="23"/>
      <c r="T223" s="23"/>
      <c r="U223" s="23"/>
    </row>
    <row r="224" spans="1:21" x14ac:dyDescent="0.25">
      <c r="A224" s="23"/>
      <c r="B224" s="23"/>
      <c r="C224" s="23"/>
      <c r="D224" s="160"/>
      <c r="E224" s="160"/>
      <c r="F224" s="23"/>
      <c r="G224" s="23"/>
      <c r="H224" s="23"/>
      <c r="I224" s="23"/>
      <c r="J224" s="23"/>
      <c r="K224" s="23"/>
      <c r="L224" s="23"/>
      <c r="M224" s="23"/>
      <c r="N224" s="23"/>
      <c r="O224" s="23"/>
      <c r="P224" s="23"/>
      <c r="Q224" s="23"/>
      <c r="R224" s="23"/>
      <c r="S224" s="23"/>
      <c r="T224" s="23"/>
      <c r="U224" s="23"/>
    </row>
    <row r="225" spans="1:21" x14ac:dyDescent="0.25">
      <c r="A225" s="23"/>
      <c r="B225" s="23"/>
      <c r="C225" s="23"/>
      <c r="D225" s="160"/>
      <c r="E225" s="160"/>
      <c r="F225" s="23"/>
      <c r="G225" s="23"/>
      <c r="H225" s="23"/>
      <c r="I225" s="23"/>
      <c r="J225" s="23"/>
      <c r="K225" s="23"/>
      <c r="L225" s="23"/>
      <c r="M225" s="23"/>
      <c r="N225" s="23"/>
      <c r="O225" s="23"/>
      <c r="P225" s="23"/>
      <c r="Q225" s="23"/>
      <c r="R225" s="23"/>
      <c r="S225" s="23"/>
      <c r="T225" s="23"/>
      <c r="U225" s="23"/>
    </row>
    <row r="226" spans="1:21" x14ac:dyDescent="0.25">
      <c r="A226" s="23"/>
      <c r="B226" s="23"/>
      <c r="C226" s="23"/>
      <c r="D226" s="160"/>
      <c r="E226" s="160"/>
      <c r="F226" s="23"/>
      <c r="G226" s="23"/>
      <c r="H226" s="23"/>
      <c r="I226" s="23"/>
      <c r="J226" s="23"/>
      <c r="K226" s="23"/>
      <c r="L226" s="23"/>
      <c r="M226" s="23"/>
      <c r="N226" s="23"/>
      <c r="O226" s="23"/>
      <c r="P226" s="23"/>
      <c r="Q226" s="23"/>
      <c r="R226" s="23"/>
      <c r="S226" s="23"/>
      <c r="T226" s="23"/>
      <c r="U226" s="23"/>
    </row>
    <row r="227" spans="1:21" x14ac:dyDescent="0.25">
      <c r="A227" s="23"/>
      <c r="B227" s="23"/>
      <c r="C227" s="23"/>
      <c r="D227" s="160"/>
      <c r="E227" s="160"/>
      <c r="F227" s="23"/>
      <c r="G227" s="23"/>
      <c r="H227" s="23"/>
      <c r="I227" s="23"/>
      <c r="J227" s="23"/>
      <c r="K227" s="23"/>
      <c r="L227" s="23"/>
      <c r="M227" s="23"/>
      <c r="N227" s="23"/>
      <c r="O227" s="23"/>
      <c r="P227" s="23"/>
      <c r="Q227" s="23"/>
      <c r="R227" s="23"/>
      <c r="S227" s="23"/>
      <c r="T227" s="23"/>
      <c r="U227" s="23"/>
    </row>
    <row r="228" spans="1:21" x14ac:dyDescent="0.25">
      <c r="A228" s="23"/>
      <c r="B228" s="23"/>
      <c r="C228" s="23"/>
      <c r="D228" s="160"/>
      <c r="E228" s="160"/>
      <c r="F228" s="23"/>
      <c r="G228" s="23"/>
      <c r="H228" s="23"/>
      <c r="I228" s="23"/>
      <c r="J228" s="23"/>
      <c r="K228" s="23"/>
      <c r="L228" s="23"/>
      <c r="M228" s="23"/>
      <c r="N228" s="23"/>
      <c r="O228" s="23"/>
      <c r="P228" s="23"/>
      <c r="Q228" s="23"/>
      <c r="R228" s="23"/>
      <c r="S228" s="23"/>
      <c r="T228" s="23"/>
      <c r="U228" s="23"/>
    </row>
    <row r="229" spans="1:21" x14ac:dyDescent="0.25">
      <c r="A229" s="23"/>
      <c r="B229" s="23"/>
      <c r="C229" s="23"/>
      <c r="D229" s="160"/>
      <c r="E229" s="160"/>
      <c r="F229" s="23"/>
      <c r="G229" s="23"/>
      <c r="H229" s="23"/>
      <c r="I229" s="23"/>
      <c r="J229" s="23"/>
      <c r="K229" s="23"/>
      <c r="L229" s="23"/>
      <c r="M229" s="23"/>
      <c r="N229" s="23"/>
      <c r="O229" s="23"/>
      <c r="P229" s="23"/>
      <c r="Q229" s="23"/>
      <c r="R229" s="23"/>
      <c r="S229" s="23"/>
      <c r="T229" s="23"/>
      <c r="U229" s="23"/>
    </row>
    <row r="230" spans="1:21" x14ac:dyDescent="0.25">
      <c r="A230" s="23"/>
      <c r="B230" s="23"/>
      <c r="C230" s="23"/>
      <c r="D230" s="160"/>
      <c r="E230" s="160"/>
      <c r="F230" s="23"/>
      <c r="G230" s="23"/>
      <c r="H230" s="23"/>
      <c r="I230" s="23"/>
      <c r="J230" s="23"/>
      <c r="K230" s="23"/>
      <c r="L230" s="23"/>
      <c r="M230" s="23"/>
      <c r="N230" s="23"/>
      <c r="O230" s="23"/>
      <c r="P230" s="23"/>
      <c r="Q230" s="23"/>
      <c r="R230" s="23"/>
      <c r="S230" s="23"/>
      <c r="T230" s="23"/>
      <c r="U230" s="23"/>
    </row>
    <row r="231" spans="1:21" x14ac:dyDescent="0.25">
      <c r="A231" s="23"/>
      <c r="B231" s="23"/>
      <c r="C231" s="23"/>
      <c r="D231" s="160"/>
      <c r="E231" s="160"/>
      <c r="F231" s="23"/>
      <c r="G231" s="23"/>
      <c r="H231" s="23"/>
      <c r="I231" s="23"/>
      <c r="J231" s="23"/>
      <c r="K231" s="23"/>
      <c r="L231" s="23"/>
      <c r="M231" s="23"/>
      <c r="N231" s="23"/>
      <c r="O231" s="23"/>
      <c r="P231" s="23"/>
      <c r="Q231" s="23"/>
      <c r="R231" s="23"/>
      <c r="S231" s="23"/>
      <c r="T231" s="23"/>
      <c r="U231" s="23"/>
    </row>
    <row r="232" spans="1:21" x14ac:dyDescent="0.25">
      <c r="A232" s="23"/>
      <c r="B232" s="23"/>
      <c r="C232" s="23"/>
      <c r="D232" s="160"/>
      <c r="E232" s="160"/>
      <c r="F232" s="23"/>
      <c r="G232" s="23"/>
      <c r="H232" s="23"/>
      <c r="I232" s="23"/>
      <c r="J232" s="23"/>
      <c r="K232" s="23"/>
      <c r="L232" s="23"/>
      <c r="M232" s="23"/>
      <c r="N232" s="23"/>
      <c r="O232" s="23"/>
      <c r="P232" s="23"/>
      <c r="Q232" s="23"/>
      <c r="R232" s="23"/>
      <c r="S232" s="23"/>
      <c r="T232" s="23"/>
      <c r="U232" s="23"/>
    </row>
    <row r="233" spans="1:21" x14ac:dyDescent="0.25">
      <c r="A233" s="23"/>
      <c r="B233" s="23"/>
      <c r="C233" s="23"/>
      <c r="D233" s="160"/>
      <c r="E233" s="160"/>
      <c r="F233" s="23"/>
      <c r="G233" s="23"/>
      <c r="H233" s="23"/>
      <c r="I233" s="23"/>
      <c r="J233" s="23"/>
      <c r="K233" s="23"/>
      <c r="L233" s="23"/>
      <c r="M233" s="23"/>
      <c r="N233" s="23"/>
      <c r="O233" s="23"/>
      <c r="P233" s="23"/>
      <c r="Q233" s="23"/>
      <c r="R233" s="23"/>
      <c r="S233" s="23"/>
      <c r="T233" s="23"/>
      <c r="U233" s="23"/>
    </row>
    <row r="234" spans="1:21" x14ac:dyDescent="0.25">
      <c r="A234" s="23"/>
      <c r="B234" s="23"/>
      <c r="C234" s="23"/>
      <c r="D234" s="160"/>
      <c r="E234" s="160"/>
      <c r="F234" s="23"/>
      <c r="G234" s="23"/>
      <c r="H234" s="23"/>
      <c r="I234" s="23"/>
      <c r="J234" s="23"/>
      <c r="K234" s="23"/>
      <c r="L234" s="23"/>
      <c r="M234" s="23"/>
      <c r="N234" s="23"/>
      <c r="O234" s="23"/>
      <c r="P234" s="23"/>
      <c r="Q234" s="23"/>
      <c r="R234" s="23"/>
      <c r="S234" s="23"/>
      <c r="T234" s="23"/>
      <c r="U234" s="23"/>
    </row>
    <row r="235" spans="1:21" x14ac:dyDescent="0.25">
      <c r="A235" s="23"/>
      <c r="B235" s="23"/>
      <c r="C235" s="23"/>
      <c r="D235" s="160"/>
      <c r="E235" s="160"/>
      <c r="F235" s="23"/>
      <c r="G235" s="23"/>
      <c r="H235" s="23"/>
      <c r="I235" s="23"/>
      <c r="J235" s="23"/>
      <c r="K235" s="23"/>
      <c r="L235" s="23"/>
      <c r="M235" s="23"/>
      <c r="N235" s="23"/>
      <c r="O235" s="23"/>
      <c r="P235" s="23"/>
      <c r="Q235" s="23"/>
      <c r="R235" s="23"/>
      <c r="S235" s="23"/>
      <c r="T235" s="23"/>
      <c r="U235" s="23"/>
    </row>
    <row r="236" spans="1:21" x14ac:dyDescent="0.25">
      <c r="A236" s="23"/>
      <c r="B236" s="23"/>
      <c r="C236" s="23"/>
      <c r="D236" s="160"/>
      <c r="E236" s="160"/>
      <c r="F236" s="23"/>
      <c r="G236" s="23"/>
      <c r="H236" s="23"/>
      <c r="I236" s="23"/>
      <c r="J236" s="23"/>
      <c r="K236" s="23"/>
      <c r="L236" s="23"/>
      <c r="M236" s="23"/>
      <c r="N236" s="23"/>
      <c r="O236" s="23"/>
      <c r="P236" s="23"/>
      <c r="Q236" s="23"/>
      <c r="R236" s="23"/>
      <c r="S236" s="23"/>
      <c r="T236" s="23"/>
      <c r="U236" s="23"/>
    </row>
    <row r="237" spans="1:21" x14ac:dyDescent="0.25">
      <c r="A237" s="23"/>
      <c r="B237" s="23"/>
      <c r="C237" s="23"/>
      <c r="D237" s="160"/>
      <c r="E237" s="160"/>
      <c r="F237" s="23"/>
      <c r="G237" s="23"/>
      <c r="H237" s="23"/>
      <c r="I237" s="23"/>
      <c r="J237" s="23"/>
      <c r="K237" s="23"/>
      <c r="L237" s="23"/>
      <c r="M237" s="23"/>
      <c r="N237" s="23"/>
      <c r="O237" s="23"/>
      <c r="P237" s="23"/>
      <c r="Q237" s="23"/>
      <c r="R237" s="23"/>
      <c r="S237" s="23"/>
      <c r="T237" s="23"/>
      <c r="U237" s="23"/>
    </row>
    <row r="238" spans="1:21" x14ac:dyDescent="0.25">
      <c r="A238" s="23"/>
      <c r="B238" s="23"/>
      <c r="C238" s="23"/>
      <c r="D238" s="160"/>
      <c r="E238" s="160"/>
      <c r="F238" s="23"/>
      <c r="G238" s="23"/>
      <c r="H238" s="23"/>
      <c r="I238" s="23"/>
      <c r="J238" s="23"/>
      <c r="K238" s="23"/>
      <c r="L238" s="23"/>
      <c r="M238" s="23"/>
      <c r="N238" s="23"/>
      <c r="O238" s="23"/>
      <c r="P238" s="23"/>
      <c r="Q238" s="23"/>
      <c r="R238" s="23"/>
      <c r="S238" s="23"/>
      <c r="T238" s="23"/>
      <c r="U238" s="23"/>
    </row>
    <row r="239" spans="1:21" x14ac:dyDescent="0.25">
      <c r="A239" s="23"/>
      <c r="B239" s="23"/>
      <c r="C239" s="23"/>
      <c r="D239" s="160"/>
      <c r="E239" s="160"/>
      <c r="F239" s="23"/>
      <c r="G239" s="23"/>
      <c r="H239" s="23"/>
      <c r="I239" s="23"/>
      <c r="J239" s="23"/>
      <c r="K239" s="23"/>
      <c r="L239" s="23"/>
      <c r="M239" s="23"/>
      <c r="N239" s="23"/>
      <c r="O239" s="23"/>
      <c r="P239" s="23"/>
      <c r="Q239" s="23"/>
      <c r="R239" s="23"/>
      <c r="S239" s="23"/>
      <c r="T239" s="23"/>
      <c r="U239" s="23"/>
    </row>
    <row r="240" spans="1:21" x14ac:dyDescent="0.25">
      <c r="A240" s="23"/>
      <c r="B240" s="23"/>
      <c r="C240" s="23"/>
      <c r="D240" s="160"/>
      <c r="E240" s="160"/>
      <c r="F240" s="23"/>
      <c r="G240" s="23"/>
      <c r="H240" s="23"/>
      <c r="I240" s="23"/>
      <c r="J240" s="23"/>
      <c r="K240" s="23"/>
      <c r="L240" s="23"/>
      <c r="M240" s="23"/>
      <c r="N240" s="23"/>
      <c r="O240" s="23"/>
      <c r="P240" s="23"/>
      <c r="Q240" s="23"/>
      <c r="R240" s="23"/>
      <c r="S240" s="23"/>
      <c r="T240" s="23"/>
      <c r="U240" s="23"/>
    </row>
    <row r="241" spans="1:21" x14ac:dyDescent="0.25">
      <c r="A241" s="23"/>
      <c r="B241" s="23"/>
      <c r="C241" s="23"/>
      <c r="D241" s="160"/>
      <c r="E241" s="160"/>
      <c r="F241" s="23"/>
      <c r="G241" s="23"/>
      <c r="H241" s="23"/>
      <c r="I241" s="23"/>
      <c r="J241" s="23"/>
      <c r="K241" s="23"/>
      <c r="L241" s="23"/>
      <c r="M241" s="23"/>
      <c r="N241" s="23"/>
      <c r="O241" s="23"/>
      <c r="P241" s="23"/>
      <c r="Q241" s="23"/>
      <c r="R241" s="23"/>
      <c r="S241" s="23"/>
      <c r="T241" s="23"/>
      <c r="U241" s="23"/>
    </row>
    <row r="242" spans="1:21" x14ac:dyDescent="0.25">
      <c r="A242" s="23"/>
      <c r="B242" s="23"/>
      <c r="C242" s="23"/>
      <c r="D242" s="160"/>
      <c r="E242" s="160"/>
      <c r="F242" s="23"/>
      <c r="G242" s="23"/>
      <c r="H242" s="23"/>
      <c r="I242" s="23"/>
      <c r="J242" s="23"/>
      <c r="K242" s="23"/>
      <c r="L242" s="23"/>
      <c r="M242" s="23"/>
      <c r="N242" s="23"/>
      <c r="O242" s="23"/>
      <c r="P242" s="23"/>
      <c r="Q242" s="23"/>
      <c r="R242" s="23"/>
      <c r="S242" s="23"/>
      <c r="T242" s="23"/>
      <c r="U242" s="23"/>
    </row>
    <row r="243" spans="1:21" x14ac:dyDescent="0.25">
      <c r="A243" s="23"/>
      <c r="B243" s="23"/>
      <c r="C243" s="23"/>
      <c r="D243" s="160"/>
      <c r="E243" s="160"/>
      <c r="F243" s="23"/>
      <c r="G243" s="23"/>
      <c r="H243" s="23"/>
      <c r="I243" s="23"/>
      <c r="J243" s="23"/>
      <c r="K243" s="23"/>
      <c r="L243" s="23"/>
      <c r="M243" s="23"/>
      <c r="N243" s="23"/>
      <c r="O243" s="23"/>
      <c r="P243" s="23"/>
      <c r="Q243" s="23"/>
      <c r="R243" s="23"/>
      <c r="S243" s="23"/>
      <c r="T243" s="23"/>
      <c r="U243" s="23"/>
    </row>
    <row r="244" spans="1:21" x14ac:dyDescent="0.25">
      <c r="A244" s="23"/>
      <c r="B244" s="23"/>
      <c r="C244" s="23"/>
      <c r="D244" s="160"/>
      <c r="E244" s="160"/>
      <c r="F244" s="23"/>
      <c r="G244" s="23"/>
      <c r="H244" s="23"/>
      <c r="I244" s="23"/>
      <c r="J244" s="23"/>
      <c r="K244" s="23"/>
      <c r="L244" s="23"/>
      <c r="M244" s="23"/>
      <c r="N244" s="23"/>
      <c r="O244" s="23"/>
      <c r="P244" s="23"/>
      <c r="Q244" s="23"/>
      <c r="R244" s="23"/>
      <c r="S244" s="23"/>
      <c r="T244" s="23"/>
      <c r="U244" s="23"/>
    </row>
    <row r="245" spans="1:21" x14ac:dyDescent="0.25">
      <c r="A245" s="23"/>
      <c r="B245" s="23"/>
      <c r="C245" s="23"/>
      <c r="D245" s="160"/>
      <c r="E245" s="160"/>
      <c r="F245" s="23"/>
      <c r="G245" s="23"/>
      <c r="H245" s="23"/>
      <c r="I245" s="23"/>
      <c r="J245" s="23"/>
      <c r="K245" s="23"/>
      <c r="L245" s="23"/>
      <c r="M245" s="23"/>
      <c r="N245" s="23"/>
      <c r="O245" s="23"/>
      <c r="P245" s="23"/>
      <c r="Q245" s="23"/>
      <c r="R245" s="23"/>
      <c r="S245" s="23"/>
      <c r="T245" s="23"/>
      <c r="U245" s="23"/>
    </row>
    <row r="246" spans="1:21" x14ac:dyDescent="0.25">
      <c r="A246" s="23"/>
      <c r="B246" s="23"/>
      <c r="C246" s="23"/>
      <c r="D246" s="160"/>
      <c r="E246" s="160"/>
      <c r="F246" s="23"/>
      <c r="G246" s="23"/>
      <c r="H246" s="23"/>
      <c r="I246" s="23"/>
      <c r="J246" s="23"/>
      <c r="K246" s="23"/>
      <c r="L246" s="23"/>
      <c r="M246" s="23"/>
      <c r="N246" s="23"/>
      <c r="O246" s="23"/>
      <c r="P246" s="23"/>
      <c r="Q246" s="23"/>
      <c r="R246" s="23"/>
      <c r="S246" s="23"/>
      <c r="T246" s="23"/>
      <c r="U246" s="23"/>
    </row>
    <row r="247" spans="1:21" x14ac:dyDescent="0.25">
      <c r="A247" s="23"/>
      <c r="B247" s="23"/>
      <c r="C247" s="23"/>
      <c r="D247" s="160"/>
      <c r="E247" s="160"/>
      <c r="F247" s="23"/>
      <c r="G247" s="23"/>
      <c r="H247" s="23"/>
      <c r="I247" s="23"/>
      <c r="J247" s="23"/>
      <c r="K247" s="23"/>
      <c r="L247" s="23"/>
      <c r="M247" s="23"/>
      <c r="N247" s="23"/>
      <c r="O247" s="23"/>
      <c r="P247" s="23"/>
      <c r="Q247" s="23"/>
      <c r="R247" s="23"/>
      <c r="S247" s="23"/>
      <c r="T247" s="23"/>
      <c r="U247" s="23"/>
    </row>
    <row r="248" spans="1:21" x14ac:dyDescent="0.25">
      <c r="A248" s="23"/>
      <c r="B248" s="23"/>
      <c r="C248" s="23"/>
      <c r="D248" s="160"/>
      <c r="E248" s="160"/>
      <c r="F248" s="23"/>
      <c r="G248" s="23"/>
      <c r="H248" s="23"/>
      <c r="I248" s="23"/>
      <c r="J248" s="23"/>
      <c r="K248" s="23"/>
      <c r="L248" s="23"/>
      <c r="M248" s="23"/>
      <c r="N248" s="23"/>
      <c r="O248" s="23"/>
      <c r="P248" s="23"/>
      <c r="Q248" s="23"/>
      <c r="R248" s="23"/>
      <c r="S248" s="23"/>
      <c r="T248" s="23"/>
      <c r="U248" s="23"/>
    </row>
    <row r="249" spans="1:21" x14ac:dyDescent="0.25">
      <c r="A249" s="23"/>
      <c r="B249" s="23"/>
      <c r="C249" s="23"/>
      <c r="D249" s="160"/>
      <c r="E249" s="160"/>
      <c r="F249" s="23"/>
      <c r="G249" s="23"/>
      <c r="H249" s="23"/>
      <c r="I249" s="23"/>
      <c r="J249" s="23"/>
      <c r="K249" s="23"/>
      <c r="L249" s="23"/>
      <c r="M249" s="23"/>
      <c r="N249" s="23"/>
      <c r="O249" s="23"/>
      <c r="P249" s="23"/>
      <c r="Q249" s="23"/>
      <c r="R249" s="23"/>
      <c r="S249" s="23"/>
      <c r="T249" s="23"/>
      <c r="U249" s="23"/>
    </row>
    <row r="250" spans="1:21" x14ac:dyDescent="0.25">
      <c r="A250" s="23"/>
      <c r="B250" s="23"/>
      <c r="C250" s="23"/>
      <c r="D250" s="160"/>
      <c r="E250" s="160"/>
      <c r="F250" s="23"/>
      <c r="G250" s="23"/>
      <c r="H250" s="23"/>
      <c r="I250" s="23"/>
      <c r="J250" s="23"/>
      <c r="K250" s="23"/>
      <c r="L250" s="23"/>
      <c r="M250" s="23"/>
      <c r="N250" s="23"/>
      <c r="O250" s="23"/>
      <c r="P250" s="23"/>
      <c r="Q250" s="23"/>
      <c r="R250" s="23"/>
      <c r="S250" s="23"/>
      <c r="T250" s="23"/>
      <c r="U250" s="23"/>
    </row>
    <row r="251" spans="1:21" x14ac:dyDescent="0.25">
      <c r="A251" s="23"/>
      <c r="B251" s="23"/>
      <c r="C251" s="23"/>
      <c r="D251" s="160"/>
      <c r="E251" s="160"/>
      <c r="F251" s="23"/>
      <c r="G251" s="23"/>
      <c r="H251" s="23"/>
      <c r="I251" s="23"/>
      <c r="J251" s="23"/>
      <c r="K251" s="23"/>
      <c r="L251" s="23"/>
      <c r="M251" s="23"/>
      <c r="N251" s="23"/>
      <c r="O251" s="23"/>
      <c r="P251" s="23"/>
      <c r="Q251" s="23"/>
      <c r="R251" s="23"/>
      <c r="S251" s="23"/>
      <c r="T251" s="23"/>
      <c r="U251" s="23"/>
    </row>
    <row r="252" spans="1:21" x14ac:dyDescent="0.25">
      <c r="A252" s="23"/>
      <c r="B252" s="23"/>
      <c r="C252" s="23"/>
      <c r="D252" s="160"/>
      <c r="E252" s="160"/>
      <c r="F252" s="23"/>
      <c r="G252" s="23"/>
      <c r="H252" s="23"/>
      <c r="I252" s="23"/>
      <c r="J252" s="23"/>
      <c r="K252" s="23"/>
      <c r="L252" s="23"/>
      <c r="M252" s="23"/>
      <c r="N252" s="23"/>
      <c r="O252" s="23"/>
      <c r="P252" s="23"/>
      <c r="Q252" s="23"/>
      <c r="R252" s="23"/>
      <c r="S252" s="23"/>
      <c r="T252" s="23"/>
      <c r="U252" s="23"/>
    </row>
    <row r="253" spans="1:21" x14ac:dyDescent="0.25">
      <c r="A253" s="23"/>
      <c r="B253" s="23"/>
      <c r="C253" s="23"/>
      <c r="D253" s="160"/>
      <c r="E253" s="160"/>
      <c r="F253" s="23"/>
      <c r="G253" s="23"/>
      <c r="H253" s="23"/>
      <c r="I253" s="23"/>
      <c r="J253" s="23"/>
      <c r="K253" s="23"/>
      <c r="L253" s="23"/>
      <c r="M253" s="23"/>
      <c r="N253" s="23"/>
      <c r="O253" s="23"/>
      <c r="P253" s="23"/>
      <c r="Q253" s="23"/>
      <c r="R253" s="23"/>
      <c r="S253" s="23"/>
      <c r="T253" s="23"/>
      <c r="U253" s="23"/>
    </row>
    <row r="254" spans="1:21" x14ac:dyDescent="0.25">
      <c r="A254" s="23"/>
      <c r="B254" s="23"/>
      <c r="C254" s="23"/>
      <c r="D254" s="160"/>
      <c r="E254" s="160"/>
      <c r="F254" s="23"/>
      <c r="G254" s="23"/>
      <c r="H254" s="23"/>
      <c r="I254" s="23"/>
      <c r="J254" s="23"/>
      <c r="K254" s="23"/>
      <c r="L254" s="23"/>
      <c r="M254" s="23"/>
      <c r="N254" s="23"/>
      <c r="O254" s="23"/>
      <c r="P254" s="23"/>
      <c r="Q254" s="23"/>
      <c r="R254" s="23"/>
      <c r="S254" s="23"/>
      <c r="T254" s="23"/>
      <c r="U254" s="23"/>
    </row>
    <row r="255" spans="1:21" x14ac:dyDescent="0.25">
      <c r="A255" s="23"/>
      <c r="B255" s="23"/>
      <c r="C255" s="23"/>
      <c r="D255" s="160"/>
      <c r="E255" s="160"/>
      <c r="F255" s="23"/>
      <c r="G255" s="23"/>
      <c r="H255" s="23"/>
      <c r="I255" s="23"/>
      <c r="J255" s="23"/>
      <c r="K255" s="23"/>
      <c r="L255" s="23"/>
      <c r="M255" s="23"/>
      <c r="N255" s="23"/>
      <c r="O255" s="23"/>
      <c r="P255" s="23"/>
      <c r="Q255" s="23"/>
      <c r="R255" s="23"/>
      <c r="S255" s="23"/>
      <c r="T255" s="23"/>
      <c r="U255" s="23"/>
    </row>
    <row r="256" spans="1:21" x14ac:dyDescent="0.25">
      <c r="A256" s="23"/>
      <c r="B256" s="23"/>
      <c r="C256" s="23"/>
      <c r="D256" s="160"/>
      <c r="E256" s="160"/>
      <c r="F256" s="23"/>
      <c r="G256" s="23"/>
      <c r="H256" s="23"/>
      <c r="I256" s="23"/>
      <c r="J256" s="23"/>
      <c r="K256" s="23"/>
      <c r="L256" s="23"/>
      <c r="M256" s="23"/>
      <c r="N256" s="23"/>
      <c r="O256" s="23"/>
      <c r="P256" s="23"/>
      <c r="Q256" s="23"/>
      <c r="R256" s="23"/>
      <c r="S256" s="23"/>
      <c r="T256" s="23"/>
      <c r="U256" s="23"/>
    </row>
    <row r="257" spans="1:21" x14ac:dyDescent="0.25">
      <c r="A257" s="23"/>
      <c r="B257" s="23"/>
      <c r="C257" s="23"/>
      <c r="D257" s="160"/>
      <c r="E257" s="160"/>
      <c r="F257" s="23"/>
      <c r="G257" s="23"/>
      <c r="H257" s="23"/>
      <c r="I257" s="23"/>
      <c r="J257" s="23"/>
      <c r="K257" s="23"/>
      <c r="L257" s="23"/>
      <c r="M257" s="23"/>
      <c r="N257" s="23"/>
      <c r="O257" s="23"/>
      <c r="P257" s="23"/>
      <c r="Q257" s="23"/>
      <c r="R257" s="23"/>
      <c r="S257" s="23"/>
      <c r="T257" s="23"/>
      <c r="U257" s="23"/>
    </row>
    <row r="258" spans="1:21" x14ac:dyDescent="0.25">
      <c r="A258" s="23"/>
      <c r="B258" s="23"/>
      <c r="C258" s="23"/>
      <c r="D258" s="160"/>
      <c r="E258" s="160"/>
      <c r="F258" s="23"/>
      <c r="G258" s="23"/>
      <c r="H258" s="23"/>
      <c r="I258" s="23"/>
      <c r="J258" s="23"/>
      <c r="K258" s="23"/>
      <c r="L258" s="23"/>
      <c r="M258" s="23"/>
      <c r="N258" s="23"/>
      <c r="O258" s="23"/>
      <c r="P258" s="23"/>
      <c r="Q258" s="23"/>
      <c r="R258" s="23"/>
      <c r="S258" s="23"/>
      <c r="T258" s="23"/>
      <c r="U258" s="23"/>
    </row>
    <row r="259" spans="1:21" x14ac:dyDescent="0.25">
      <c r="A259" s="23"/>
      <c r="B259" s="23"/>
      <c r="C259" s="23"/>
      <c r="D259" s="160"/>
      <c r="E259" s="160"/>
      <c r="F259" s="23"/>
      <c r="G259" s="23"/>
      <c r="H259" s="23"/>
      <c r="I259" s="23"/>
      <c r="J259" s="23"/>
      <c r="K259" s="23"/>
      <c r="L259" s="23"/>
      <c r="M259" s="23"/>
      <c r="N259" s="23"/>
      <c r="O259" s="23"/>
      <c r="P259" s="23"/>
      <c r="Q259" s="23"/>
      <c r="R259" s="23"/>
      <c r="S259" s="23"/>
      <c r="T259" s="23"/>
      <c r="U259" s="23"/>
    </row>
    <row r="260" spans="1:21" x14ac:dyDescent="0.25">
      <c r="A260" s="23"/>
      <c r="B260" s="23"/>
      <c r="C260" s="23"/>
      <c r="D260" s="160"/>
      <c r="E260" s="160"/>
      <c r="F260" s="23"/>
      <c r="G260" s="23"/>
      <c r="H260" s="23"/>
      <c r="I260" s="23"/>
      <c r="J260" s="23"/>
      <c r="K260" s="23"/>
      <c r="L260" s="23"/>
      <c r="M260" s="23"/>
      <c r="N260" s="23"/>
      <c r="O260" s="23"/>
      <c r="P260" s="23"/>
      <c r="Q260" s="23"/>
      <c r="R260" s="23"/>
      <c r="S260" s="23"/>
      <c r="T260" s="23"/>
      <c r="U260" s="23"/>
    </row>
    <row r="261" spans="1:21" x14ac:dyDescent="0.25">
      <c r="A261" s="23"/>
      <c r="B261" s="23"/>
      <c r="C261" s="23"/>
      <c r="D261" s="160"/>
      <c r="E261" s="160"/>
      <c r="F261" s="23"/>
      <c r="G261" s="23"/>
      <c r="H261" s="23"/>
      <c r="I261" s="23"/>
      <c r="J261" s="23"/>
      <c r="K261" s="23"/>
      <c r="L261" s="23"/>
      <c r="M261" s="23"/>
      <c r="N261" s="23"/>
      <c r="O261" s="23"/>
      <c r="P261" s="23"/>
      <c r="Q261" s="23"/>
      <c r="R261" s="23"/>
      <c r="S261" s="23"/>
      <c r="T261" s="23"/>
      <c r="U261" s="23"/>
    </row>
    <row r="262" spans="1:21" x14ac:dyDescent="0.25">
      <c r="A262" s="23"/>
      <c r="B262" s="23"/>
      <c r="C262" s="23"/>
      <c r="D262" s="160"/>
      <c r="E262" s="160"/>
      <c r="F262" s="23"/>
      <c r="G262" s="23"/>
      <c r="H262" s="23"/>
      <c r="I262" s="23"/>
      <c r="J262" s="23"/>
      <c r="K262" s="23"/>
      <c r="L262" s="23"/>
      <c r="M262" s="23"/>
      <c r="N262" s="23"/>
      <c r="O262" s="23"/>
      <c r="P262" s="23"/>
      <c r="Q262" s="23"/>
      <c r="R262" s="23"/>
      <c r="S262" s="23"/>
      <c r="T262" s="23"/>
      <c r="U262" s="23"/>
    </row>
    <row r="263" spans="1:21" x14ac:dyDescent="0.25">
      <c r="A263" s="23"/>
      <c r="B263" s="23"/>
      <c r="C263" s="23"/>
      <c r="D263" s="160"/>
      <c r="E263" s="160"/>
      <c r="F263" s="23"/>
      <c r="G263" s="23"/>
      <c r="H263" s="23"/>
      <c r="I263" s="23"/>
      <c r="J263" s="23"/>
      <c r="K263" s="23"/>
      <c r="L263" s="23"/>
      <c r="M263" s="23"/>
      <c r="N263" s="23"/>
      <c r="O263" s="23"/>
      <c r="P263" s="23"/>
      <c r="Q263" s="23"/>
      <c r="R263" s="23"/>
      <c r="S263" s="23"/>
      <c r="T263" s="23"/>
      <c r="U263" s="23"/>
    </row>
    <row r="264" spans="1:21" x14ac:dyDescent="0.25">
      <c r="A264" s="23"/>
      <c r="B264" s="23"/>
      <c r="C264" s="23"/>
      <c r="D264" s="160"/>
      <c r="E264" s="160"/>
      <c r="F264" s="23"/>
      <c r="G264" s="23"/>
      <c r="H264" s="23"/>
      <c r="I264" s="23"/>
      <c r="J264" s="23"/>
      <c r="K264" s="23"/>
      <c r="L264" s="23"/>
      <c r="M264" s="23"/>
      <c r="N264" s="23"/>
      <c r="O264" s="23"/>
      <c r="P264" s="23"/>
      <c r="Q264" s="23"/>
      <c r="R264" s="23"/>
      <c r="S264" s="23"/>
      <c r="T264" s="23"/>
      <c r="U264" s="23"/>
    </row>
    <row r="265" spans="1:21" x14ac:dyDescent="0.25">
      <c r="A265" s="23"/>
      <c r="B265" s="23"/>
      <c r="C265" s="23"/>
      <c r="D265" s="160"/>
      <c r="E265" s="160"/>
      <c r="F265" s="23"/>
      <c r="G265" s="23"/>
      <c r="H265" s="23"/>
      <c r="I265" s="23"/>
      <c r="J265" s="23"/>
      <c r="K265" s="23"/>
      <c r="L265" s="23"/>
      <c r="M265" s="23"/>
      <c r="N265" s="23"/>
      <c r="O265" s="23"/>
      <c r="P265" s="23"/>
      <c r="Q265" s="23"/>
      <c r="R265" s="23"/>
      <c r="S265" s="23"/>
      <c r="T265" s="23"/>
      <c r="U265" s="23"/>
    </row>
    <row r="266" spans="1:21" x14ac:dyDescent="0.25">
      <c r="A266" s="23"/>
      <c r="B266" s="23"/>
      <c r="C266" s="23"/>
      <c r="D266" s="160"/>
      <c r="E266" s="160"/>
      <c r="F266" s="23"/>
      <c r="G266" s="23"/>
      <c r="H266" s="23"/>
      <c r="I266" s="23"/>
      <c r="J266" s="23"/>
      <c r="K266" s="23"/>
      <c r="L266" s="23"/>
      <c r="M266" s="23"/>
      <c r="N266" s="23"/>
      <c r="O266" s="23"/>
      <c r="P266" s="23"/>
      <c r="Q266" s="23"/>
      <c r="R266" s="23"/>
      <c r="S266" s="23"/>
      <c r="T266" s="23"/>
      <c r="U266" s="23"/>
    </row>
    <row r="267" spans="1:21" x14ac:dyDescent="0.25">
      <c r="A267" s="23"/>
      <c r="B267" s="23"/>
      <c r="C267" s="23"/>
      <c r="D267" s="160"/>
      <c r="E267" s="160"/>
      <c r="F267" s="23"/>
      <c r="G267" s="23"/>
      <c r="H267" s="23"/>
      <c r="I267" s="23"/>
      <c r="J267" s="23"/>
      <c r="K267" s="23"/>
      <c r="L267" s="23"/>
      <c r="M267" s="23"/>
      <c r="N267" s="23"/>
      <c r="O267" s="23"/>
      <c r="P267" s="23"/>
      <c r="Q267" s="23"/>
      <c r="R267" s="23"/>
      <c r="S267" s="23"/>
      <c r="T267" s="23"/>
      <c r="U267" s="23"/>
    </row>
    <row r="268" spans="1:21" x14ac:dyDescent="0.25">
      <c r="A268" s="23"/>
      <c r="B268" s="23"/>
      <c r="C268" s="23"/>
      <c r="D268" s="160"/>
      <c r="E268" s="160"/>
      <c r="F268" s="23"/>
      <c r="G268" s="23"/>
      <c r="H268" s="23"/>
      <c r="I268" s="23"/>
      <c r="J268" s="23"/>
      <c r="K268" s="23"/>
      <c r="L268" s="23"/>
      <c r="M268" s="23"/>
      <c r="N268" s="23"/>
      <c r="O268" s="23"/>
      <c r="P268" s="23"/>
      <c r="Q268" s="23"/>
      <c r="R268" s="23"/>
      <c r="S268" s="23"/>
      <c r="T268" s="23"/>
      <c r="U268" s="23"/>
    </row>
    <row r="269" spans="1:21" x14ac:dyDescent="0.25">
      <c r="A269" s="23"/>
      <c r="B269" s="23"/>
      <c r="C269" s="23"/>
      <c r="D269" s="160"/>
      <c r="E269" s="160"/>
      <c r="F269" s="23"/>
      <c r="G269" s="23"/>
      <c r="H269" s="23"/>
      <c r="I269" s="23"/>
      <c r="J269" s="23"/>
      <c r="K269" s="23"/>
      <c r="L269" s="23"/>
      <c r="M269" s="23"/>
      <c r="N269" s="23"/>
      <c r="O269" s="23"/>
      <c r="P269" s="23"/>
      <c r="Q269" s="23"/>
      <c r="R269" s="23"/>
      <c r="S269" s="23"/>
      <c r="T269" s="23"/>
      <c r="U269" s="23"/>
    </row>
    <row r="270" spans="1:21" x14ac:dyDescent="0.25">
      <c r="A270" s="23"/>
      <c r="B270" s="23"/>
      <c r="C270" s="23"/>
      <c r="D270" s="160"/>
      <c r="E270" s="160"/>
      <c r="F270" s="23"/>
      <c r="G270" s="23"/>
      <c r="H270" s="23"/>
      <c r="I270" s="23"/>
      <c r="J270" s="23"/>
      <c r="K270" s="23"/>
      <c r="L270" s="23"/>
      <c r="M270" s="23"/>
      <c r="N270" s="23"/>
      <c r="O270" s="23"/>
      <c r="P270" s="23"/>
      <c r="Q270" s="23"/>
      <c r="R270" s="23"/>
      <c r="S270" s="23"/>
      <c r="T270" s="23"/>
      <c r="U270" s="23"/>
    </row>
    <row r="271" spans="1:21" x14ac:dyDescent="0.25">
      <c r="A271" s="23"/>
      <c r="B271" s="23"/>
      <c r="C271" s="23"/>
      <c r="D271" s="160"/>
      <c r="E271" s="160"/>
      <c r="F271" s="23"/>
      <c r="G271" s="23"/>
      <c r="H271" s="23"/>
      <c r="I271" s="23"/>
      <c r="J271" s="23"/>
      <c r="K271" s="23"/>
      <c r="L271" s="23"/>
      <c r="M271" s="23"/>
      <c r="N271" s="23"/>
      <c r="O271" s="23"/>
      <c r="P271" s="23"/>
      <c r="Q271" s="23"/>
      <c r="R271" s="23"/>
      <c r="S271" s="23"/>
      <c r="T271" s="23"/>
      <c r="U271" s="23"/>
    </row>
    <row r="272" spans="1:21" x14ac:dyDescent="0.25">
      <c r="A272" s="23"/>
      <c r="B272" s="23"/>
      <c r="C272" s="23"/>
      <c r="D272" s="160"/>
      <c r="E272" s="160"/>
      <c r="F272" s="23"/>
      <c r="G272" s="23"/>
      <c r="H272" s="23"/>
      <c r="I272" s="23"/>
      <c r="J272" s="23"/>
      <c r="K272" s="23"/>
      <c r="L272" s="23"/>
      <c r="M272" s="23"/>
      <c r="N272" s="23"/>
      <c r="O272" s="23"/>
      <c r="P272" s="23"/>
      <c r="Q272" s="23"/>
      <c r="R272" s="23"/>
      <c r="S272" s="23"/>
      <c r="T272" s="23"/>
      <c r="U272" s="23"/>
    </row>
    <row r="273" spans="1:21" x14ac:dyDescent="0.25">
      <c r="A273" s="23"/>
      <c r="B273" s="23"/>
      <c r="C273" s="23"/>
      <c r="D273" s="160"/>
      <c r="E273" s="160"/>
      <c r="F273" s="23"/>
      <c r="G273" s="23"/>
      <c r="H273" s="23"/>
      <c r="I273" s="23"/>
      <c r="J273" s="23"/>
      <c r="K273" s="23"/>
      <c r="L273" s="23"/>
      <c r="M273" s="23"/>
      <c r="N273" s="23"/>
      <c r="O273" s="23"/>
      <c r="P273" s="23"/>
      <c r="Q273" s="23"/>
      <c r="R273" s="23"/>
      <c r="S273" s="23"/>
      <c r="T273" s="23"/>
      <c r="U273" s="23"/>
    </row>
    <row r="274" spans="1:21" x14ac:dyDescent="0.25">
      <c r="A274" s="23"/>
      <c r="B274" s="23"/>
      <c r="C274" s="23"/>
      <c r="D274" s="160"/>
      <c r="E274" s="160"/>
      <c r="F274" s="23"/>
      <c r="G274" s="23"/>
      <c r="H274" s="23"/>
      <c r="I274" s="23"/>
      <c r="J274" s="23"/>
      <c r="K274" s="23"/>
      <c r="L274" s="23"/>
      <c r="M274" s="23"/>
      <c r="N274" s="23"/>
      <c r="O274" s="23"/>
      <c r="P274" s="23"/>
      <c r="Q274" s="23"/>
      <c r="R274" s="23"/>
      <c r="S274" s="23"/>
      <c r="T274" s="23"/>
      <c r="U274" s="23"/>
    </row>
    <row r="275" spans="1:21" x14ac:dyDescent="0.25">
      <c r="A275" s="23"/>
      <c r="B275" s="23"/>
      <c r="C275" s="23"/>
      <c r="D275" s="160"/>
      <c r="E275" s="160"/>
      <c r="F275" s="23"/>
      <c r="G275" s="23"/>
      <c r="H275" s="23"/>
      <c r="I275" s="23"/>
      <c r="J275" s="23"/>
      <c r="K275" s="23"/>
      <c r="L275" s="23"/>
      <c r="M275" s="23"/>
      <c r="N275" s="23"/>
      <c r="O275" s="23"/>
      <c r="P275" s="23"/>
      <c r="Q275" s="23"/>
      <c r="R275" s="23"/>
      <c r="S275" s="23"/>
      <c r="T275" s="23"/>
      <c r="U275" s="23"/>
    </row>
    <row r="276" spans="1:21" x14ac:dyDescent="0.25">
      <c r="A276" s="23"/>
      <c r="B276" s="23"/>
      <c r="C276" s="23"/>
      <c r="D276" s="160"/>
      <c r="E276" s="160"/>
      <c r="F276" s="23"/>
      <c r="G276" s="23"/>
      <c r="H276" s="23"/>
      <c r="I276" s="23"/>
      <c r="J276" s="23"/>
      <c r="K276" s="23"/>
      <c r="L276" s="23"/>
      <c r="M276" s="23"/>
      <c r="N276" s="23"/>
      <c r="O276" s="23"/>
      <c r="P276" s="23"/>
      <c r="Q276" s="23"/>
      <c r="R276" s="23"/>
      <c r="S276" s="23"/>
      <c r="T276" s="23"/>
      <c r="U276" s="23"/>
    </row>
    <row r="277" spans="1:21" x14ac:dyDescent="0.25">
      <c r="A277" s="23"/>
      <c r="B277" s="23"/>
      <c r="C277" s="23"/>
      <c r="D277" s="160"/>
      <c r="E277" s="160"/>
      <c r="F277" s="23"/>
      <c r="G277" s="23"/>
      <c r="H277" s="23"/>
      <c r="I277" s="23"/>
      <c r="J277" s="23"/>
      <c r="K277" s="23"/>
      <c r="L277" s="23"/>
      <c r="M277" s="23"/>
      <c r="N277" s="23"/>
      <c r="O277" s="23"/>
      <c r="P277" s="23"/>
      <c r="Q277" s="23"/>
      <c r="R277" s="23"/>
      <c r="S277" s="23"/>
      <c r="T277" s="23"/>
      <c r="U277" s="23"/>
    </row>
    <row r="278" spans="1:21" x14ac:dyDescent="0.25">
      <c r="A278" s="23"/>
      <c r="B278" s="23"/>
      <c r="C278" s="23"/>
      <c r="D278" s="160"/>
      <c r="E278" s="160"/>
      <c r="F278" s="23"/>
      <c r="G278" s="23"/>
      <c r="H278" s="23"/>
      <c r="I278" s="23"/>
      <c r="J278" s="23"/>
      <c r="K278" s="23"/>
      <c r="L278" s="23"/>
      <c r="M278" s="23"/>
      <c r="N278" s="23"/>
      <c r="O278" s="23"/>
      <c r="P278" s="23"/>
      <c r="Q278" s="23"/>
      <c r="R278" s="23"/>
      <c r="S278" s="23"/>
      <c r="T278" s="23"/>
      <c r="U278" s="23"/>
    </row>
    <row r="279" spans="1:21" x14ac:dyDescent="0.25">
      <c r="A279" s="23"/>
      <c r="B279" s="23"/>
      <c r="C279" s="23"/>
      <c r="D279" s="160"/>
      <c r="E279" s="160"/>
      <c r="F279" s="23"/>
      <c r="G279" s="23"/>
      <c r="H279" s="23"/>
      <c r="I279" s="23"/>
      <c r="J279" s="23"/>
      <c r="K279" s="23"/>
      <c r="L279" s="23"/>
      <c r="M279" s="23"/>
      <c r="N279" s="23"/>
      <c r="O279" s="23"/>
      <c r="P279" s="23"/>
      <c r="Q279" s="23"/>
      <c r="R279" s="23"/>
      <c r="S279" s="23"/>
      <c r="T279" s="23"/>
      <c r="U279" s="23"/>
    </row>
    <row r="280" spans="1:21" x14ac:dyDescent="0.25">
      <c r="A280" s="23"/>
      <c r="B280" s="23"/>
      <c r="C280" s="23"/>
      <c r="D280" s="160"/>
      <c r="E280" s="160"/>
      <c r="F280" s="23"/>
      <c r="G280" s="23"/>
      <c r="H280" s="23"/>
      <c r="I280" s="23"/>
      <c r="J280" s="23"/>
      <c r="K280" s="23"/>
      <c r="L280" s="23"/>
      <c r="M280" s="23"/>
      <c r="N280" s="23"/>
      <c r="O280" s="23"/>
      <c r="P280" s="23"/>
      <c r="Q280" s="23"/>
      <c r="R280" s="23"/>
      <c r="S280" s="23"/>
      <c r="T280" s="23"/>
      <c r="U280" s="23"/>
    </row>
    <row r="281" spans="1:21" x14ac:dyDescent="0.25">
      <c r="A281" s="23"/>
      <c r="B281" s="23"/>
      <c r="C281" s="23"/>
      <c r="D281" s="160"/>
      <c r="E281" s="160"/>
      <c r="F281" s="23"/>
      <c r="G281" s="23"/>
      <c r="H281" s="23"/>
      <c r="I281" s="23"/>
      <c r="J281" s="23"/>
      <c r="K281" s="23"/>
      <c r="L281" s="23"/>
      <c r="M281" s="23"/>
      <c r="N281" s="23"/>
      <c r="O281" s="23"/>
      <c r="P281" s="23"/>
      <c r="Q281" s="23"/>
      <c r="R281" s="23"/>
      <c r="S281" s="23"/>
      <c r="T281" s="23"/>
      <c r="U281" s="23"/>
    </row>
    <row r="282" spans="1:21" x14ac:dyDescent="0.25">
      <c r="A282" s="23"/>
      <c r="B282" s="23"/>
      <c r="C282" s="23"/>
      <c r="D282" s="160"/>
      <c r="E282" s="160"/>
      <c r="F282" s="23"/>
      <c r="G282" s="23"/>
      <c r="H282" s="23"/>
      <c r="I282" s="23"/>
      <c r="J282" s="23"/>
      <c r="K282" s="23"/>
      <c r="L282" s="23"/>
      <c r="M282" s="23"/>
      <c r="N282" s="23"/>
      <c r="O282" s="23"/>
      <c r="P282" s="23"/>
      <c r="Q282" s="23"/>
      <c r="R282" s="23"/>
      <c r="S282" s="23"/>
      <c r="T282" s="23"/>
      <c r="U282" s="23"/>
    </row>
    <row r="283" spans="1:21" x14ac:dyDescent="0.25">
      <c r="A283" s="23"/>
      <c r="B283" s="23"/>
      <c r="C283" s="23"/>
      <c r="D283" s="160"/>
      <c r="E283" s="160"/>
      <c r="F283" s="23"/>
      <c r="G283" s="23"/>
      <c r="H283" s="23"/>
      <c r="I283" s="23"/>
      <c r="J283" s="23"/>
      <c r="K283" s="23"/>
      <c r="L283" s="23"/>
      <c r="M283" s="23"/>
      <c r="N283" s="23"/>
      <c r="O283" s="23"/>
      <c r="P283" s="23"/>
      <c r="Q283" s="23"/>
      <c r="R283" s="23"/>
      <c r="S283" s="23"/>
      <c r="T283" s="23"/>
      <c r="U283" s="23"/>
    </row>
    <row r="284" spans="1:21" x14ac:dyDescent="0.25">
      <c r="A284" s="23"/>
      <c r="B284" s="23"/>
      <c r="C284" s="23"/>
      <c r="D284" s="160"/>
      <c r="E284" s="160"/>
      <c r="F284" s="23"/>
      <c r="G284" s="23"/>
      <c r="H284" s="23"/>
      <c r="I284" s="23"/>
      <c r="J284" s="23"/>
      <c r="K284" s="23"/>
      <c r="L284" s="23"/>
      <c r="M284" s="23"/>
      <c r="N284" s="23"/>
      <c r="O284" s="23"/>
      <c r="P284" s="23"/>
      <c r="Q284" s="23"/>
      <c r="R284" s="23"/>
      <c r="S284" s="23"/>
      <c r="T284" s="23"/>
      <c r="U284" s="23"/>
    </row>
    <row r="285" spans="1:21" x14ac:dyDescent="0.25">
      <c r="A285" s="23"/>
      <c r="B285" s="23"/>
      <c r="C285" s="23"/>
      <c r="D285" s="160"/>
      <c r="E285" s="160"/>
      <c r="F285" s="23"/>
      <c r="G285" s="23"/>
      <c r="H285" s="23"/>
      <c r="I285" s="23"/>
      <c r="J285" s="23"/>
      <c r="K285" s="23"/>
      <c r="L285" s="23"/>
      <c r="M285" s="23"/>
      <c r="N285" s="23"/>
      <c r="O285" s="23"/>
      <c r="P285" s="23"/>
      <c r="Q285" s="23"/>
      <c r="R285" s="23"/>
      <c r="S285" s="23"/>
      <c r="T285" s="23"/>
      <c r="U285" s="23"/>
    </row>
    <row r="286" spans="1:21" x14ac:dyDescent="0.25">
      <c r="A286" s="23"/>
      <c r="B286" s="23"/>
      <c r="C286" s="23"/>
      <c r="D286" s="160"/>
      <c r="E286" s="160"/>
      <c r="F286" s="23"/>
      <c r="G286" s="23"/>
      <c r="H286" s="23"/>
      <c r="I286" s="23"/>
      <c r="J286" s="23"/>
      <c r="K286" s="23"/>
      <c r="L286" s="23"/>
      <c r="M286" s="23"/>
      <c r="N286" s="23"/>
      <c r="O286" s="23"/>
      <c r="P286" s="23"/>
      <c r="Q286" s="23"/>
      <c r="R286" s="23"/>
      <c r="S286" s="23"/>
      <c r="T286" s="23"/>
      <c r="U286" s="23"/>
    </row>
    <row r="287" spans="1:21" x14ac:dyDescent="0.25">
      <c r="A287" s="23"/>
      <c r="B287" s="23"/>
      <c r="C287" s="23"/>
      <c r="D287" s="160"/>
      <c r="E287" s="160"/>
      <c r="F287" s="23"/>
      <c r="G287" s="23"/>
      <c r="H287" s="23"/>
      <c r="I287" s="23"/>
      <c r="J287" s="23"/>
      <c r="K287" s="23"/>
      <c r="L287" s="23"/>
      <c r="M287" s="23"/>
      <c r="N287" s="23"/>
      <c r="O287" s="23"/>
      <c r="P287" s="23"/>
      <c r="Q287" s="23"/>
      <c r="R287" s="23"/>
      <c r="S287" s="23"/>
      <c r="T287" s="23"/>
      <c r="U287" s="23"/>
    </row>
    <row r="288" spans="1:21" x14ac:dyDescent="0.25">
      <c r="A288" s="23"/>
      <c r="B288" s="23"/>
      <c r="C288" s="23"/>
      <c r="D288" s="160"/>
      <c r="E288" s="160"/>
      <c r="F288" s="23"/>
      <c r="G288" s="23"/>
      <c r="H288" s="23"/>
      <c r="I288" s="23"/>
      <c r="J288" s="23"/>
      <c r="K288" s="23"/>
      <c r="L288" s="23"/>
      <c r="M288" s="23"/>
      <c r="N288" s="23"/>
      <c r="O288" s="23"/>
      <c r="P288" s="23"/>
      <c r="Q288" s="23"/>
      <c r="R288" s="23"/>
      <c r="S288" s="23"/>
      <c r="T288" s="23"/>
      <c r="U288" s="23"/>
    </row>
    <row r="289" spans="1:21" x14ac:dyDescent="0.25">
      <c r="A289" s="23"/>
      <c r="B289" s="23"/>
      <c r="C289" s="23"/>
      <c r="D289" s="160"/>
      <c r="E289" s="160"/>
      <c r="F289" s="23"/>
      <c r="G289" s="23"/>
      <c r="H289" s="23"/>
      <c r="I289" s="23"/>
      <c r="J289" s="23"/>
      <c r="K289" s="23"/>
      <c r="L289" s="23"/>
      <c r="M289" s="23"/>
      <c r="N289" s="23"/>
      <c r="O289" s="23"/>
      <c r="P289" s="23"/>
      <c r="Q289" s="23"/>
      <c r="R289" s="23"/>
      <c r="S289" s="23"/>
      <c r="T289" s="23"/>
      <c r="U289" s="23"/>
    </row>
    <row r="290" spans="1:21" x14ac:dyDescent="0.25">
      <c r="A290" s="23"/>
      <c r="B290" s="23"/>
      <c r="C290" s="23"/>
      <c r="D290" s="160"/>
      <c r="E290" s="160"/>
      <c r="F290" s="23"/>
      <c r="G290" s="23"/>
      <c r="H290" s="23"/>
      <c r="I290" s="23"/>
      <c r="J290" s="23"/>
      <c r="K290" s="23"/>
      <c r="L290" s="23"/>
      <c r="M290" s="23"/>
      <c r="N290" s="23"/>
      <c r="O290" s="23"/>
      <c r="P290" s="23"/>
      <c r="Q290" s="23"/>
      <c r="R290" s="23"/>
      <c r="S290" s="23"/>
      <c r="T290" s="23"/>
      <c r="U290" s="23"/>
    </row>
    <row r="291" spans="1:21" x14ac:dyDescent="0.25">
      <c r="A291" s="23"/>
      <c r="B291" s="23"/>
      <c r="C291" s="23"/>
      <c r="D291" s="160"/>
      <c r="E291" s="160"/>
      <c r="F291" s="23"/>
      <c r="G291" s="23"/>
      <c r="H291" s="23"/>
      <c r="I291" s="23"/>
      <c r="J291" s="23"/>
      <c r="K291" s="23"/>
      <c r="L291" s="23"/>
      <c r="M291" s="23"/>
      <c r="N291" s="23"/>
      <c r="O291" s="23"/>
      <c r="P291" s="23"/>
      <c r="Q291" s="23"/>
      <c r="R291" s="23"/>
      <c r="S291" s="23"/>
      <c r="T291" s="23"/>
      <c r="U291" s="23"/>
    </row>
    <row r="292" spans="1:21" x14ac:dyDescent="0.25">
      <c r="A292" s="23"/>
      <c r="B292" s="23"/>
      <c r="C292" s="23"/>
      <c r="D292" s="160"/>
      <c r="E292" s="160"/>
      <c r="F292" s="23"/>
      <c r="G292" s="23"/>
      <c r="H292" s="23"/>
      <c r="I292" s="23"/>
      <c r="J292" s="23"/>
      <c r="K292" s="23"/>
      <c r="L292" s="23"/>
      <c r="M292" s="23"/>
      <c r="N292" s="23"/>
      <c r="O292" s="23"/>
      <c r="P292" s="23"/>
      <c r="Q292" s="23"/>
      <c r="R292" s="23"/>
      <c r="S292" s="23"/>
      <c r="T292" s="23"/>
      <c r="U292" s="23"/>
    </row>
    <row r="293" spans="1:21" x14ac:dyDescent="0.25">
      <c r="A293" s="23"/>
      <c r="B293" s="23"/>
      <c r="C293" s="23"/>
      <c r="D293" s="160"/>
      <c r="E293" s="160"/>
      <c r="F293" s="23"/>
      <c r="G293" s="23"/>
      <c r="H293" s="23"/>
      <c r="I293" s="23"/>
      <c r="J293" s="23"/>
      <c r="K293" s="23"/>
      <c r="L293" s="23"/>
      <c r="M293" s="23"/>
      <c r="N293" s="23"/>
      <c r="O293" s="23"/>
      <c r="P293" s="23"/>
      <c r="Q293" s="23"/>
      <c r="R293" s="23"/>
      <c r="S293" s="23"/>
      <c r="T293" s="23"/>
      <c r="U293" s="23"/>
    </row>
    <row r="294" spans="1:21" x14ac:dyDescent="0.25">
      <c r="A294" s="23"/>
      <c r="B294" s="23"/>
      <c r="C294" s="23"/>
      <c r="D294" s="160"/>
      <c r="E294" s="160"/>
      <c r="F294" s="23"/>
      <c r="G294" s="23"/>
      <c r="H294" s="23"/>
      <c r="I294" s="23"/>
      <c r="J294" s="23"/>
      <c r="K294" s="23"/>
      <c r="L294" s="23"/>
      <c r="M294" s="23"/>
      <c r="N294" s="23"/>
      <c r="O294" s="23"/>
      <c r="P294" s="23"/>
      <c r="Q294" s="23"/>
      <c r="R294" s="23"/>
      <c r="S294" s="23"/>
      <c r="T294" s="23"/>
      <c r="U294" s="23"/>
    </row>
    <row r="295" spans="1:21" x14ac:dyDescent="0.25">
      <c r="A295" s="23"/>
      <c r="B295" s="23"/>
      <c r="C295" s="23"/>
      <c r="D295" s="160"/>
      <c r="E295" s="160"/>
      <c r="F295" s="23"/>
      <c r="G295" s="23"/>
      <c r="H295" s="23"/>
      <c r="I295" s="23"/>
      <c r="J295" s="23"/>
      <c r="K295" s="23"/>
      <c r="L295" s="23"/>
      <c r="M295" s="23"/>
      <c r="N295" s="23"/>
      <c r="O295" s="23"/>
      <c r="P295" s="23"/>
      <c r="Q295" s="23"/>
      <c r="R295" s="23"/>
      <c r="S295" s="23"/>
      <c r="T295" s="23"/>
      <c r="U295" s="23"/>
    </row>
    <row r="296" spans="1:21" x14ac:dyDescent="0.25">
      <c r="A296" s="23"/>
      <c r="B296" s="23"/>
      <c r="C296" s="23"/>
      <c r="D296" s="160"/>
      <c r="E296" s="160"/>
      <c r="F296" s="23"/>
      <c r="G296" s="23"/>
      <c r="H296" s="23"/>
      <c r="I296" s="23"/>
      <c r="J296" s="23"/>
      <c r="K296" s="23"/>
      <c r="L296" s="23"/>
      <c r="M296" s="23"/>
      <c r="N296" s="23"/>
      <c r="O296" s="23"/>
      <c r="P296" s="23"/>
      <c r="Q296" s="23"/>
      <c r="R296" s="23"/>
      <c r="S296" s="23"/>
      <c r="T296" s="23"/>
      <c r="U296" s="23"/>
    </row>
    <row r="297" spans="1:21" x14ac:dyDescent="0.25">
      <c r="A297" s="23"/>
      <c r="B297" s="23"/>
      <c r="C297" s="23"/>
      <c r="D297" s="160"/>
      <c r="E297" s="160"/>
      <c r="F297" s="23"/>
      <c r="G297" s="23"/>
      <c r="H297" s="23"/>
      <c r="I297" s="23"/>
      <c r="J297" s="23"/>
      <c r="K297" s="23"/>
      <c r="L297" s="23"/>
      <c r="M297" s="23"/>
      <c r="N297" s="23"/>
      <c r="O297" s="23"/>
      <c r="P297" s="23"/>
      <c r="Q297" s="23"/>
      <c r="R297" s="23"/>
      <c r="S297" s="23"/>
      <c r="T297" s="23"/>
      <c r="U297" s="23"/>
    </row>
    <row r="298" spans="1:21" x14ac:dyDescent="0.25">
      <c r="A298" s="23"/>
      <c r="B298" s="23"/>
      <c r="C298" s="23"/>
      <c r="D298" s="160"/>
      <c r="E298" s="160"/>
      <c r="F298" s="23"/>
      <c r="G298" s="23"/>
      <c r="H298" s="23"/>
      <c r="I298" s="23"/>
      <c r="J298" s="23"/>
      <c r="K298" s="23"/>
      <c r="L298" s="23"/>
      <c r="M298" s="23"/>
      <c r="N298" s="23"/>
      <c r="O298" s="23"/>
      <c r="P298" s="23"/>
      <c r="Q298" s="23"/>
      <c r="R298" s="23"/>
      <c r="S298" s="23"/>
      <c r="T298" s="23"/>
      <c r="U298" s="23"/>
    </row>
    <row r="299" spans="1:21" x14ac:dyDescent="0.25">
      <c r="A299" s="23"/>
      <c r="B299" s="23"/>
      <c r="C299" s="23"/>
      <c r="D299" s="160"/>
      <c r="E299" s="160"/>
      <c r="F299" s="23"/>
      <c r="G299" s="23"/>
      <c r="H299" s="23"/>
      <c r="I299" s="23"/>
      <c r="J299" s="23"/>
      <c r="K299" s="23"/>
      <c r="L299" s="23"/>
      <c r="M299" s="23"/>
      <c r="N299" s="23"/>
      <c r="O299" s="23"/>
      <c r="P299" s="23"/>
      <c r="Q299" s="23"/>
      <c r="R299" s="23"/>
      <c r="S299" s="23"/>
      <c r="T299" s="23"/>
      <c r="U299" s="23"/>
    </row>
    <row r="300" spans="1:21" x14ac:dyDescent="0.25">
      <c r="A300" s="23"/>
      <c r="B300" s="23"/>
      <c r="C300" s="23"/>
      <c r="D300" s="160"/>
      <c r="E300" s="160"/>
      <c r="F300" s="23"/>
      <c r="G300" s="23"/>
      <c r="H300" s="23"/>
      <c r="I300" s="23"/>
      <c r="J300" s="23"/>
      <c r="K300" s="23"/>
      <c r="L300" s="23"/>
      <c r="M300" s="23"/>
      <c r="N300" s="23"/>
      <c r="O300" s="23"/>
      <c r="P300" s="23"/>
      <c r="Q300" s="23"/>
      <c r="R300" s="23"/>
      <c r="S300" s="23"/>
      <c r="T300" s="23"/>
      <c r="U300" s="23"/>
    </row>
    <row r="301" spans="1:21" x14ac:dyDescent="0.25">
      <c r="A301" s="23"/>
      <c r="B301" s="23"/>
      <c r="C301" s="23"/>
      <c r="D301" s="160"/>
      <c r="E301" s="160"/>
      <c r="F301" s="23"/>
      <c r="G301" s="23"/>
      <c r="H301" s="23"/>
      <c r="I301" s="23"/>
      <c r="J301" s="23"/>
      <c r="K301" s="23"/>
      <c r="L301" s="23"/>
      <c r="M301" s="23"/>
      <c r="N301" s="23"/>
      <c r="O301" s="23"/>
      <c r="P301" s="23"/>
      <c r="Q301" s="23"/>
      <c r="R301" s="23"/>
      <c r="S301" s="23"/>
      <c r="T301" s="23"/>
      <c r="U301" s="23"/>
    </row>
    <row r="302" spans="1:21" x14ac:dyDescent="0.25">
      <c r="A302" s="23"/>
      <c r="B302" s="23"/>
      <c r="C302" s="23"/>
      <c r="D302" s="160"/>
      <c r="E302" s="160"/>
      <c r="F302" s="23"/>
      <c r="G302" s="23"/>
      <c r="H302" s="23"/>
      <c r="I302" s="23"/>
      <c r="J302" s="23"/>
      <c r="K302" s="23"/>
      <c r="L302" s="23"/>
      <c r="M302" s="23"/>
      <c r="N302" s="23"/>
      <c r="O302" s="23"/>
      <c r="P302" s="23"/>
      <c r="Q302" s="23"/>
      <c r="R302" s="23"/>
      <c r="S302" s="23"/>
      <c r="T302" s="23"/>
      <c r="U302" s="23"/>
    </row>
    <row r="303" spans="1:21" x14ac:dyDescent="0.25">
      <c r="A303" s="23"/>
      <c r="B303" s="23"/>
      <c r="C303" s="23"/>
      <c r="D303" s="160"/>
      <c r="E303" s="160"/>
      <c r="F303" s="23"/>
      <c r="G303" s="23"/>
      <c r="H303" s="23"/>
      <c r="I303" s="23"/>
      <c r="J303" s="23"/>
      <c r="K303" s="23"/>
      <c r="L303" s="23"/>
      <c r="M303" s="23"/>
      <c r="N303" s="23"/>
      <c r="O303" s="23"/>
      <c r="P303" s="23"/>
      <c r="Q303" s="23"/>
      <c r="R303" s="23"/>
      <c r="S303" s="23"/>
      <c r="T303" s="23"/>
      <c r="U303" s="23"/>
    </row>
    <row r="304" spans="1:21" x14ac:dyDescent="0.25">
      <c r="A304" s="23"/>
      <c r="B304" s="23"/>
      <c r="C304" s="23"/>
      <c r="D304" s="160"/>
      <c r="E304" s="160"/>
      <c r="F304" s="23"/>
      <c r="G304" s="23"/>
      <c r="H304" s="23"/>
      <c r="I304" s="23"/>
      <c r="J304" s="23"/>
      <c r="K304" s="23"/>
      <c r="L304" s="23"/>
      <c r="M304" s="23"/>
      <c r="N304" s="23"/>
      <c r="O304" s="23"/>
      <c r="P304" s="23"/>
      <c r="Q304" s="23"/>
      <c r="R304" s="23"/>
      <c r="S304" s="23"/>
      <c r="T304" s="23"/>
      <c r="U304" s="23"/>
    </row>
    <row r="305" spans="1:21" x14ac:dyDescent="0.25">
      <c r="A305" s="23"/>
      <c r="B305" s="23"/>
      <c r="C305" s="23"/>
      <c r="D305" s="160"/>
      <c r="E305" s="160"/>
      <c r="F305" s="23"/>
      <c r="G305" s="23"/>
      <c r="H305" s="23"/>
      <c r="I305" s="23"/>
      <c r="J305" s="23"/>
      <c r="K305" s="23"/>
      <c r="L305" s="23"/>
      <c r="M305" s="23"/>
      <c r="N305" s="23"/>
      <c r="O305" s="23"/>
      <c r="P305" s="23"/>
      <c r="Q305" s="23"/>
      <c r="R305" s="23"/>
      <c r="S305" s="23"/>
      <c r="T305" s="23"/>
      <c r="U305" s="23"/>
    </row>
    <row r="306" spans="1:21" x14ac:dyDescent="0.25">
      <c r="A306" s="23"/>
      <c r="B306" s="23"/>
      <c r="C306" s="23"/>
      <c r="D306" s="160"/>
      <c r="E306" s="160"/>
      <c r="F306" s="23"/>
      <c r="G306" s="23"/>
      <c r="H306" s="23"/>
      <c r="I306" s="23"/>
      <c r="J306" s="23"/>
      <c r="K306" s="23"/>
      <c r="L306" s="23"/>
      <c r="M306" s="23"/>
      <c r="N306" s="23"/>
      <c r="O306" s="23"/>
      <c r="P306" s="23"/>
      <c r="Q306" s="23"/>
      <c r="R306" s="23"/>
      <c r="S306" s="23"/>
      <c r="T306" s="23"/>
      <c r="U306" s="23"/>
    </row>
    <row r="307" spans="1:21" x14ac:dyDescent="0.25">
      <c r="A307" s="23"/>
      <c r="B307" s="23"/>
      <c r="C307" s="23"/>
      <c r="D307" s="160"/>
      <c r="E307" s="160"/>
      <c r="F307" s="23"/>
      <c r="G307" s="23"/>
      <c r="H307" s="23"/>
      <c r="I307" s="23"/>
      <c r="J307" s="23"/>
      <c r="K307" s="23"/>
      <c r="L307" s="23"/>
      <c r="M307" s="23"/>
      <c r="N307" s="23"/>
      <c r="O307" s="23"/>
      <c r="P307" s="23"/>
      <c r="Q307" s="23"/>
      <c r="R307" s="23"/>
      <c r="S307" s="23"/>
      <c r="T307" s="23"/>
      <c r="U307" s="23"/>
    </row>
    <row r="308" spans="1:21" x14ac:dyDescent="0.25">
      <c r="A308" s="23"/>
      <c r="B308" s="23"/>
      <c r="C308" s="23"/>
      <c r="D308" s="160"/>
      <c r="E308" s="160"/>
      <c r="F308" s="23"/>
      <c r="G308" s="23"/>
      <c r="H308" s="23"/>
      <c r="I308" s="23"/>
      <c r="J308" s="23"/>
      <c r="K308" s="23"/>
      <c r="L308" s="23"/>
      <c r="M308" s="23"/>
      <c r="N308" s="23"/>
      <c r="O308" s="23"/>
      <c r="P308" s="23"/>
      <c r="Q308" s="23"/>
      <c r="R308" s="23"/>
      <c r="S308" s="23"/>
      <c r="T308" s="23"/>
      <c r="U308" s="23"/>
    </row>
    <row r="309" spans="1:21" x14ac:dyDescent="0.25">
      <c r="A309" s="23"/>
      <c r="B309" s="23"/>
      <c r="C309" s="23"/>
      <c r="D309" s="160"/>
      <c r="E309" s="160"/>
      <c r="F309" s="23"/>
      <c r="G309" s="23"/>
      <c r="H309" s="23"/>
      <c r="I309" s="23"/>
      <c r="J309" s="23"/>
      <c r="K309" s="23"/>
      <c r="L309" s="23"/>
      <c r="M309" s="23"/>
      <c r="N309" s="23"/>
      <c r="O309" s="23"/>
      <c r="P309" s="23"/>
      <c r="Q309" s="23"/>
      <c r="R309" s="23"/>
      <c r="S309" s="23"/>
      <c r="T309" s="23"/>
      <c r="U309" s="23"/>
    </row>
    <row r="310" spans="1:21" x14ac:dyDescent="0.25">
      <c r="A310" s="23"/>
      <c r="B310" s="23"/>
      <c r="C310" s="23"/>
      <c r="D310" s="160"/>
      <c r="E310" s="160"/>
      <c r="F310" s="23"/>
      <c r="G310" s="23"/>
      <c r="H310" s="23"/>
      <c r="I310" s="23"/>
      <c r="J310" s="23"/>
      <c r="K310" s="23"/>
      <c r="L310" s="23"/>
      <c r="M310" s="23"/>
      <c r="N310" s="23"/>
      <c r="O310" s="23"/>
      <c r="P310" s="23"/>
      <c r="Q310" s="23"/>
      <c r="R310" s="23"/>
      <c r="S310" s="23"/>
      <c r="T310" s="23"/>
      <c r="U310" s="23"/>
    </row>
    <row r="311" spans="1:21" x14ac:dyDescent="0.25">
      <c r="A311" s="23"/>
      <c r="B311" s="23"/>
      <c r="C311" s="23"/>
      <c r="D311" s="160"/>
      <c r="E311" s="160"/>
      <c r="F311" s="23"/>
      <c r="G311" s="23"/>
      <c r="H311" s="23"/>
      <c r="I311" s="23"/>
      <c r="J311" s="23"/>
      <c r="K311" s="23"/>
      <c r="L311" s="23"/>
      <c r="M311" s="23"/>
      <c r="N311" s="23"/>
      <c r="O311" s="23"/>
      <c r="P311" s="23"/>
      <c r="Q311" s="23"/>
      <c r="R311" s="23"/>
      <c r="S311" s="23"/>
      <c r="T311" s="23"/>
      <c r="U311" s="23"/>
    </row>
    <row r="312" spans="1:21" x14ac:dyDescent="0.25">
      <c r="A312" s="23"/>
      <c r="B312" s="23"/>
      <c r="C312" s="23"/>
      <c r="D312" s="160"/>
      <c r="E312" s="160"/>
      <c r="F312" s="23"/>
      <c r="G312" s="23"/>
      <c r="H312" s="23"/>
      <c r="I312" s="23"/>
      <c r="J312" s="23"/>
      <c r="K312" s="23"/>
      <c r="L312" s="23"/>
      <c r="M312" s="23"/>
      <c r="N312" s="23"/>
      <c r="O312" s="23"/>
      <c r="P312" s="23"/>
      <c r="Q312" s="23"/>
      <c r="R312" s="23"/>
      <c r="S312" s="23"/>
      <c r="T312" s="23"/>
      <c r="U312" s="23"/>
    </row>
    <row r="313" spans="1:21" x14ac:dyDescent="0.25">
      <c r="A313" s="23"/>
      <c r="B313" s="23"/>
      <c r="C313" s="23"/>
      <c r="D313" s="160"/>
      <c r="E313" s="160"/>
      <c r="F313" s="23"/>
      <c r="G313" s="23"/>
      <c r="H313" s="23"/>
      <c r="I313" s="23"/>
      <c r="J313" s="23"/>
      <c r="K313" s="23"/>
      <c r="L313" s="23"/>
      <c r="M313" s="23"/>
      <c r="N313" s="23"/>
      <c r="O313" s="23"/>
      <c r="P313" s="23"/>
      <c r="Q313" s="23"/>
      <c r="R313" s="23"/>
      <c r="S313" s="23"/>
      <c r="T313" s="23"/>
      <c r="U313" s="23"/>
    </row>
    <row r="314" spans="1:21" x14ac:dyDescent="0.25">
      <c r="A314" s="23"/>
      <c r="B314" s="23"/>
      <c r="C314" s="23"/>
      <c r="D314" s="160"/>
      <c r="E314" s="160"/>
      <c r="F314" s="23"/>
      <c r="G314" s="23"/>
      <c r="H314" s="23"/>
      <c r="I314" s="23"/>
      <c r="J314" s="23"/>
      <c r="K314" s="23"/>
      <c r="L314" s="23"/>
      <c r="M314" s="23"/>
      <c r="N314" s="23"/>
      <c r="O314" s="23"/>
      <c r="P314" s="23"/>
      <c r="Q314" s="23"/>
      <c r="R314" s="23"/>
      <c r="S314" s="23"/>
      <c r="T314" s="23"/>
      <c r="U314" s="23"/>
    </row>
    <row r="315" spans="1:21" x14ac:dyDescent="0.25">
      <c r="A315" s="23"/>
      <c r="B315" s="23"/>
      <c r="C315" s="23"/>
      <c r="D315" s="160"/>
      <c r="E315" s="160"/>
      <c r="F315" s="23"/>
      <c r="G315" s="23"/>
      <c r="H315" s="23"/>
      <c r="I315" s="23"/>
      <c r="J315" s="23"/>
      <c r="K315" s="23"/>
      <c r="L315" s="23"/>
      <c r="M315" s="23"/>
      <c r="N315" s="23"/>
      <c r="O315" s="23"/>
      <c r="P315" s="23"/>
      <c r="Q315" s="23"/>
      <c r="R315" s="23"/>
      <c r="S315" s="23"/>
      <c r="T315" s="23"/>
      <c r="U315" s="23"/>
    </row>
    <row r="316" spans="1:21" x14ac:dyDescent="0.25">
      <c r="A316" s="23"/>
      <c r="B316" s="23"/>
      <c r="C316" s="23"/>
      <c r="D316" s="160"/>
      <c r="E316" s="160"/>
      <c r="F316" s="23"/>
      <c r="G316" s="23"/>
      <c r="H316" s="23"/>
      <c r="I316" s="23"/>
      <c r="J316" s="23"/>
      <c r="K316" s="23"/>
      <c r="L316" s="23"/>
      <c r="M316" s="23"/>
      <c r="N316" s="23"/>
      <c r="O316" s="23"/>
      <c r="P316" s="23"/>
      <c r="Q316" s="23"/>
      <c r="R316" s="23"/>
      <c r="S316" s="23"/>
      <c r="T316" s="23"/>
      <c r="U316" s="23"/>
    </row>
    <row r="317" spans="1:21" x14ac:dyDescent="0.25">
      <c r="A317" s="23"/>
      <c r="B317" s="23"/>
      <c r="C317" s="23"/>
      <c r="D317" s="160"/>
      <c r="E317" s="160"/>
      <c r="F317" s="23"/>
      <c r="G317" s="23"/>
      <c r="H317" s="23"/>
      <c r="I317" s="23"/>
      <c r="J317" s="23"/>
      <c r="K317" s="23"/>
      <c r="L317" s="23"/>
      <c r="M317" s="23"/>
      <c r="N317" s="23"/>
      <c r="O317" s="23"/>
      <c r="P317" s="23"/>
      <c r="Q317" s="23"/>
      <c r="R317" s="23"/>
      <c r="S317" s="23"/>
      <c r="T317" s="23"/>
      <c r="U317" s="23"/>
    </row>
    <row r="318" spans="1:21" x14ac:dyDescent="0.25">
      <c r="A318" s="23"/>
      <c r="B318" s="23"/>
      <c r="C318" s="23"/>
      <c r="D318" s="160"/>
      <c r="E318" s="160"/>
      <c r="F318" s="23"/>
      <c r="G318" s="23"/>
      <c r="H318" s="23"/>
      <c r="I318" s="23"/>
      <c r="J318" s="23"/>
      <c r="K318" s="23"/>
      <c r="L318" s="23"/>
      <c r="M318" s="23"/>
      <c r="N318" s="23"/>
      <c r="O318" s="23"/>
      <c r="P318" s="23"/>
      <c r="Q318" s="23"/>
      <c r="R318" s="23"/>
      <c r="S318" s="23"/>
      <c r="T318" s="23"/>
      <c r="U318" s="23"/>
    </row>
    <row r="319" spans="1:21" x14ac:dyDescent="0.25">
      <c r="A319" s="23"/>
      <c r="B319" s="23"/>
      <c r="C319" s="23"/>
      <c r="D319" s="160"/>
      <c r="E319" s="160"/>
      <c r="F319" s="23"/>
      <c r="G319" s="23"/>
      <c r="H319" s="23"/>
      <c r="I319" s="23"/>
      <c r="J319" s="23"/>
      <c r="K319" s="23"/>
      <c r="L319" s="23"/>
      <c r="M319" s="23"/>
      <c r="N319" s="23"/>
      <c r="O319" s="23"/>
      <c r="P319" s="23"/>
      <c r="Q319" s="23"/>
      <c r="R319" s="23"/>
      <c r="S319" s="23"/>
      <c r="T319" s="23"/>
      <c r="U319" s="23"/>
    </row>
    <row r="320" spans="1:21" x14ac:dyDescent="0.25">
      <c r="A320" s="23"/>
      <c r="B320" s="23"/>
      <c r="C320" s="23"/>
      <c r="D320" s="160"/>
      <c r="E320" s="160"/>
      <c r="F320" s="23"/>
      <c r="G320" s="23"/>
      <c r="H320" s="23"/>
      <c r="I320" s="23"/>
      <c r="J320" s="23"/>
      <c r="K320" s="23"/>
      <c r="L320" s="23"/>
      <c r="M320" s="23"/>
      <c r="N320" s="23"/>
      <c r="O320" s="23"/>
      <c r="P320" s="23"/>
      <c r="Q320" s="23"/>
      <c r="R320" s="23"/>
      <c r="S320" s="23"/>
      <c r="T320" s="23"/>
      <c r="U320" s="23"/>
    </row>
    <row r="321" spans="1:21" x14ac:dyDescent="0.25">
      <c r="A321" s="23"/>
      <c r="B321" s="23"/>
      <c r="C321" s="23"/>
      <c r="D321" s="160"/>
      <c r="E321" s="160"/>
      <c r="F321" s="23"/>
      <c r="G321" s="23"/>
      <c r="H321" s="23"/>
      <c r="I321" s="23"/>
      <c r="J321" s="23"/>
      <c r="K321" s="23"/>
      <c r="L321" s="23"/>
      <c r="M321" s="23"/>
      <c r="N321" s="23"/>
      <c r="O321" s="23"/>
      <c r="P321" s="23"/>
      <c r="Q321" s="23"/>
      <c r="R321" s="23"/>
      <c r="S321" s="23"/>
      <c r="T321" s="23"/>
      <c r="U321" s="23"/>
    </row>
    <row r="322" spans="1:21" x14ac:dyDescent="0.25">
      <c r="A322" s="23"/>
      <c r="B322" s="23"/>
      <c r="C322" s="23"/>
      <c r="D322" s="160"/>
      <c r="E322" s="160"/>
      <c r="F322" s="23"/>
      <c r="G322" s="23"/>
      <c r="H322" s="23"/>
      <c r="I322" s="23"/>
      <c r="J322" s="23"/>
      <c r="K322" s="23"/>
      <c r="L322" s="23"/>
      <c r="M322" s="23"/>
      <c r="N322" s="23"/>
      <c r="O322" s="23"/>
      <c r="P322" s="23"/>
      <c r="Q322" s="23"/>
      <c r="R322" s="23"/>
      <c r="S322" s="23"/>
      <c r="T322" s="23"/>
      <c r="U322" s="23"/>
    </row>
    <row r="323" spans="1:21" x14ac:dyDescent="0.25">
      <c r="A323" s="23"/>
      <c r="B323" s="23"/>
      <c r="C323" s="23"/>
      <c r="D323" s="160"/>
      <c r="E323" s="160"/>
      <c r="F323" s="23"/>
      <c r="G323" s="23"/>
      <c r="H323" s="23"/>
      <c r="I323" s="23"/>
      <c r="J323" s="23"/>
      <c r="K323" s="23"/>
      <c r="L323" s="23"/>
      <c r="M323" s="23"/>
      <c r="N323" s="23"/>
      <c r="O323" s="23"/>
      <c r="P323" s="23"/>
      <c r="Q323" s="23"/>
      <c r="R323" s="23"/>
      <c r="S323" s="23"/>
      <c r="T323" s="23"/>
      <c r="U323" s="23"/>
    </row>
    <row r="324" spans="1:21" x14ac:dyDescent="0.25">
      <c r="A324" s="23"/>
      <c r="B324" s="23"/>
      <c r="C324" s="23"/>
      <c r="D324" s="160"/>
      <c r="E324" s="160"/>
      <c r="F324" s="23"/>
      <c r="G324" s="23"/>
      <c r="H324" s="23"/>
      <c r="I324" s="23"/>
      <c r="J324" s="23"/>
      <c r="K324" s="23"/>
      <c r="L324" s="23"/>
      <c r="M324" s="23"/>
      <c r="N324" s="23"/>
      <c r="O324" s="23"/>
      <c r="P324" s="23"/>
      <c r="Q324" s="23"/>
      <c r="R324" s="23"/>
      <c r="S324" s="23"/>
      <c r="T324" s="23"/>
      <c r="U324" s="23"/>
    </row>
    <row r="325" spans="1:21" x14ac:dyDescent="0.25">
      <c r="A325" s="23"/>
      <c r="B325" s="23"/>
      <c r="C325" s="23"/>
      <c r="D325" s="160"/>
      <c r="E325" s="160"/>
      <c r="F325" s="23"/>
      <c r="G325" s="23"/>
      <c r="H325" s="23"/>
      <c r="I325" s="23"/>
      <c r="J325" s="23"/>
      <c r="K325" s="23"/>
      <c r="L325" s="23"/>
      <c r="M325" s="23"/>
      <c r="N325" s="23"/>
      <c r="O325" s="23"/>
      <c r="P325" s="23"/>
      <c r="Q325" s="23"/>
      <c r="R325" s="23"/>
      <c r="S325" s="23"/>
      <c r="T325" s="23"/>
      <c r="U325" s="23"/>
    </row>
    <row r="326" spans="1:21" x14ac:dyDescent="0.25">
      <c r="A326" s="23"/>
      <c r="B326" s="23"/>
      <c r="C326" s="23"/>
      <c r="D326" s="160"/>
      <c r="E326" s="160"/>
      <c r="F326" s="23"/>
      <c r="G326" s="23"/>
      <c r="H326" s="23"/>
      <c r="I326" s="23"/>
      <c r="J326" s="23"/>
      <c r="K326" s="23"/>
      <c r="L326" s="23"/>
      <c r="M326" s="23"/>
      <c r="N326" s="23"/>
      <c r="O326" s="23"/>
      <c r="P326" s="23"/>
      <c r="Q326" s="23"/>
      <c r="R326" s="23"/>
      <c r="S326" s="23"/>
      <c r="T326" s="23"/>
      <c r="U326" s="23"/>
    </row>
    <row r="327" spans="1:21" x14ac:dyDescent="0.25">
      <c r="A327" s="23"/>
      <c r="B327" s="23"/>
      <c r="C327" s="23"/>
      <c r="D327" s="160"/>
      <c r="E327" s="160"/>
      <c r="F327" s="23"/>
      <c r="G327" s="23"/>
      <c r="H327" s="23"/>
      <c r="I327" s="23"/>
      <c r="J327" s="23"/>
      <c r="K327" s="23"/>
      <c r="L327" s="23"/>
      <c r="M327" s="23"/>
      <c r="N327" s="23"/>
      <c r="O327" s="23"/>
      <c r="P327" s="23"/>
      <c r="Q327" s="23"/>
      <c r="R327" s="23"/>
      <c r="S327" s="23"/>
      <c r="T327" s="23"/>
      <c r="U327" s="23"/>
    </row>
    <row r="328" spans="1:21" x14ac:dyDescent="0.25">
      <c r="A328" s="23"/>
      <c r="B328" s="23"/>
      <c r="C328" s="23"/>
      <c r="D328" s="160"/>
      <c r="E328" s="160"/>
      <c r="F328" s="23"/>
      <c r="G328" s="23"/>
      <c r="H328" s="23"/>
      <c r="I328" s="23"/>
      <c r="J328" s="23"/>
      <c r="K328" s="23"/>
      <c r="L328" s="23"/>
      <c r="M328" s="23"/>
      <c r="N328" s="23"/>
      <c r="O328" s="23"/>
      <c r="P328" s="23"/>
      <c r="Q328" s="23"/>
      <c r="R328" s="23"/>
      <c r="S328" s="23"/>
      <c r="T328" s="23"/>
      <c r="U328" s="23"/>
    </row>
    <row r="329" spans="1:21" x14ac:dyDescent="0.25">
      <c r="A329" s="23"/>
      <c r="B329" s="23"/>
      <c r="C329" s="23"/>
      <c r="D329" s="160"/>
      <c r="E329" s="160"/>
      <c r="F329" s="23"/>
      <c r="G329" s="23"/>
      <c r="H329" s="23"/>
      <c r="I329" s="23"/>
      <c r="J329" s="23"/>
      <c r="K329" s="23"/>
      <c r="L329" s="23"/>
      <c r="M329" s="23"/>
      <c r="N329" s="23"/>
      <c r="O329" s="23"/>
      <c r="P329" s="23"/>
      <c r="Q329" s="23"/>
      <c r="R329" s="23"/>
      <c r="S329" s="23"/>
      <c r="T329" s="23"/>
      <c r="U329" s="23"/>
    </row>
    <row r="330" spans="1:21" x14ac:dyDescent="0.25">
      <c r="A330" s="23"/>
      <c r="B330" s="23"/>
      <c r="C330" s="23"/>
      <c r="D330" s="160"/>
      <c r="E330" s="160"/>
      <c r="F330" s="23"/>
      <c r="G330" s="23"/>
      <c r="H330" s="23"/>
      <c r="I330" s="23"/>
      <c r="J330" s="23"/>
      <c r="K330" s="23"/>
      <c r="L330" s="23"/>
      <c r="M330" s="23"/>
      <c r="N330" s="23"/>
      <c r="O330" s="23"/>
      <c r="P330" s="23"/>
      <c r="Q330" s="23"/>
      <c r="R330" s="23"/>
      <c r="S330" s="23"/>
      <c r="T330" s="23"/>
      <c r="U330" s="23"/>
    </row>
    <row r="331" spans="1:21" x14ac:dyDescent="0.25">
      <c r="A331" s="23"/>
      <c r="B331" s="23"/>
      <c r="C331" s="23"/>
      <c r="D331" s="160"/>
      <c r="E331" s="160"/>
      <c r="F331" s="23"/>
      <c r="G331" s="23"/>
      <c r="H331" s="23"/>
      <c r="I331" s="23"/>
      <c r="J331" s="23"/>
      <c r="K331" s="23"/>
      <c r="L331" s="23"/>
      <c r="M331" s="23"/>
      <c r="N331" s="23"/>
      <c r="O331" s="23"/>
      <c r="P331" s="23"/>
      <c r="Q331" s="23"/>
      <c r="R331" s="23"/>
      <c r="S331" s="23"/>
      <c r="T331" s="23"/>
      <c r="U331" s="23"/>
    </row>
    <row r="332" spans="1:21" x14ac:dyDescent="0.25">
      <c r="A332" s="23"/>
      <c r="B332" s="23"/>
      <c r="C332" s="23"/>
      <c r="D332" s="160"/>
      <c r="E332" s="160"/>
      <c r="F332" s="23"/>
      <c r="G332" s="23"/>
      <c r="H332" s="23"/>
      <c r="I332" s="23"/>
      <c r="J332" s="23"/>
      <c r="K332" s="23"/>
      <c r="L332" s="23"/>
      <c r="M332" s="23"/>
      <c r="N332" s="23"/>
      <c r="O332" s="23"/>
      <c r="P332" s="23"/>
      <c r="Q332" s="23"/>
      <c r="R332" s="23"/>
      <c r="S332" s="23"/>
      <c r="T332" s="23"/>
      <c r="U332" s="23"/>
    </row>
    <row r="333" spans="1:21" x14ac:dyDescent="0.25">
      <c r="A333" s="23"/>
      <c r="B333" s="23"/>
      <c r="C333" s="23"/>
      <c r="D333" s="160"/>
      <c r="E333" s="160"/>
      <c r="F333" s="23"/>
      <c r="G333" s="23"/>
      <c r="H333" s="23"/>
      <c r="I333" s="23"/>
      <c r="J333" s="23"/>
      <c r="K333" s="23"/>
      <c r="L333" s="23"/>
      <c r="M333" s="23"/>
      <c r="N333" s="23"/>
      <c r="O333" s="23"/>
      <c r="P333" s="23"/>
      <c r="Q333" s="23"/>
      <c r="R333" s="23"/>
      <c r="S333" s="23"/>
      <c r="T333" s="23"/>
      <c r="U333" s="23"/>
    </row>
    <row r="334" spans="1:21" x14ac:dyDescent="0.25">
      <c r="A334" s="23"/>
      <c r="B334" s="23"/>
      <c r="C334" s="23"/>
      <c r="D334" s="160"/>
      <c r="E334" s="160"/>
      <c r="F334" s="23"/>
      <c r="G334" s="23"/>
      <c r="H334" s="23"/>
      <c r="I334" s="23"/>
      <c r="J334" s="23"/>
      <c r="K334" s="23"/>
      <c r="L334" s="23"/>
      <c r="M334" s="23"/>
      <c r="N334" s="23"/>
      <c r="O334" s="23"/>
      <c r="P334" s="23"/>
      <c r="Q334" s="23"/>
      <c r="R334" s="23"/>
      <c r="S334" s="23"/>
      <c r="T334" s="23"/>
      <c r="U334" s="23"/>
    </row>
    <row r="335" spans="1:21" x14ac:dyDescent="0.25">
      <c r="A335" s="23"/>
      <c r="B335" s="23"/>
      <c r="C335" s="23"/>
      <c r="D335" s="160"/>
      <c r="E335" s="160"/>
      <c r="F335" s="23"/>
      <c r="G335" s="23"/>
      <c r="H335" s="23"/>
      <c r="I335" s="23"/>
      <c r="J335" s="23"/>
      <c r="K335" s="23"/>
      <c r="L335" s="23"/>
      <c r="M335" s="23"/>
      <c r="N335" s="23"/>
      <c r="O335" s="23"/>
      <c r="P335" s="23"/>
      <c r="Q335" s="23"/>
      <c r="R335" s="23"/>
      <c r="S335" s="23"/>
      <c r="T335" s="23"/>
      <c r="U335" s="23"/>
    </row>
    <row r="336" spans="1:21" x14ac:dyDescent="0.25">
      <c r="A336" s="23"/>
      <c r="B336" s="23"/>
      <c r="C336" s="23"/>
      <c r="D336" s="160"/>
      <c r="E336" s="160"/>
      <c r="F336" s="23"/>
      <c r="G336" s="23"/>
      <c r="H336" s="23"/>
      <c r="I336" s="23"/>
      <c r="J336" s="23"/>
      <c r="K336" s="23"/>
      <c r="L336" s="23"/>
      <c r="M336" s="23"/>
      <c r="N336" s="23"/>
      <c r="O336" s="23"/>
      <c r="P336" s="23"/>
      <c r="Q336" s="23"/>
      <c r="R336" s="23"/>
      <c r="S336" s="23"/>
      <c r="T336" s="23"/>
      <c r="U336" s="23"/>
    </row>
    <row r="337" spans="1:21" x14ac:dyDescent="0.25">
      <c r="A337" s="23"/>
      <c r="B337" s="23"/>
      <c r="C337" s="23"/>
      <c r="D337" s="160"/>
      <c r="E337" s="160"/>
      <c r="F337" s="23"/>
      <c r="G337" s="23"/>
      <c r="H337" s="23"/>
      <c r="I337" s="23"/>
      <c r="J337" s="23"/>
      <c r="K337" s="23"/>
      <c r="L337" s="23"/>
      <c r="M337" s="23"/>
      <c r="N337" s="23"/>
      <c r="O337" s="23"/>
      <c r="P337" s="23"/>
      <c r="Q337" s="23"/>
      <c r="R337" s="23"/>
      <c r="S337" s="23"/>
      <c r="T337" s="23"/>
      <c r="U337" s="23"/>
    </row>
    <row r="338" spans="1:21" x14ac:dyDescent="0.25">
      <c r="A338" s="23"/>
      <c r="B338" s="23"/>
      <c r="C338" s="23"/>
      <c r="D338" s="160"/>
      <c r="E338" s="160"/>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411" t="str">
        <f>'1. паспорт местоположение'!A5:C5</f>
        <v>Год раскрытия информации: 2023 год</v>
      </c>
      <c r="B4" s="411"/>
      <c r="C4" s="411"/>
      <c r="D4" s="411"/>
      <c r="E4" s="411"/>
      <c r="F4" s="411"/>
      <c r="G4" s="411"/>
      <c r="H4" s="411"/>
      <c r="I4" s="411"/>
      <c r="J4" s="411"/>
      <c r="K4" s="411"/>
      <c r="L4" s="411"/>
      <c r="M4" s="411"/>
      <c r="N4" s="411"/>
      <c r="O4" s="411"/>
      <c r="P4" s="411"/>
      <c r="Q4" s="411"/>
      <c r="R4" s="411"/>
      <c r="S4" s="411"/>
    </row>
    <row r="5" spans="1:28" s="12" customFormat="1" ht="15.75" x14ac:dyDescent="0.2">
      <c r="A5" s="17"/>
    </row>
    <row r="6" spans="1:28" s="12" customFormat="1" ht="18.75" x14ac:dyDescent="0.2">
      <c r="A6" s="415" t="s">
        <v>10</v>
      </c>
      <c r="B6" s="415"/>
      <c r="C6" s="415"/>
      <c r="D6" s="415"/>
      <c r="E6" s="415"/>
      <c r="F6" s="415"/>
      <c r="G6" s="415"/>
      <c r="H6" s="415"/>
      <c r="I6" s="415"/>
      <c r="J6" s="415"/>
      <c r="K6" s="415"/>
      <c r="L6" s="415"/>
      <c r="M6" s="415"/>
      <c r="N6" s="415"/>
      <c r="O6" s="415"/>
      <c r="P6" s="415"/>
      <c r="Q6" s="415"/>
      <c r="R6" s="415"/>
      <c r="S6" s="415"/>
      <c r="T6" s="13"/>
      <c r="U6" s="13"/>
      <c r="V6" s="13"/>
      <c r="W6" s="13"/>
      <c r="X6" s="13"/>
      <c r="Y6" s="13"/>
      <c r="Z6" s="13"/>
      <c r="AA6" s="13"/>
      <c r="AB6" s="13"/>
    </row>
    <row r="7" spans="1:28" s="12" customFormat="1" ht="18.75" x14ac:dyDescent="0.2">
      <c r="A7" s="415"/>
      <c r="B7" s="415"/>
      <c r="C7" s="415"/>
      <c r="D7" s="415"/>
      <c r="E7" s="415"/>
      <c r="F7" s="415"/>
      <c r="G7" s="415"/>
      <c r="H7" s="415"/>
      <c r="I7" s="415"/>
      <c r="J7" s="415"/>
      <c r="K7" s="415"/>
      <c r="L7" s="415"/>
      <c r="M7" s="415"/>
      <c r="N7" s="415"/>
      <c r="O7" s="415"/>
      <c r="P7" s="415"/>
      <c r="Q7" s="415"/>
      <c r="R7" s="415"/>
      <c r="S7" s="415"/>
      <c r="T7" s="13"/>
      <c r="U7" s="13"/>
      <c r="V7" s="13"/>
      <c r="W7" s="13"/>
      <c r="X7" s="13"/>
      <c r="Y7" s="13"/>
      <c r="Z7" s="13"/>
      <c r="AA7" s="13"/>
      <c r="AB7" s="13"/>
    </row>
    <row r="8" spans="1:28" s="12" customFormat="1" ht="18.75" x14ac:dyDescent="0.2">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13"/>
      <c r="U8" s="13"/>
      <c r="V8" s="13"/>
      <c r="W8" s="13"/>
      <c r="X8" s="13"/>
      <c r="Y8" s="13"/>
      <c r="Z8" s="13"/>
      <c r="AA8" s="13"/>
      <c r="AB8" s="13"/>
    </row>
    <row r="9" spans="1:28" s="12" customFormat="1" ht="18.75" x14ac:dyDescent="0.2">
      <c r="A9" s="412" t="s">
        <v>9</v>
      </c>
      <c r="B9" s="412"/>
      <c r="C9" s="412"/>
      <c r="D9" s="412"/>
      <c r="E9" s="412"/>
      <c r="F9" s="412"/>
      <c r="G9" s="412"/>
      <c r="H9" s="412"/>
      <c r="I9" s="412"/>
      <c r="J9" s="412"/>
      <c r="K9" s="412"/>
      <c r="L9" s="412"/>
      <c r="M9" s="412"/>
      <c r="N9" s="412"/>
      <c r="O9" s="412"/>
      <c r="P9" s="412"/>
      <c r="Q9" s="412"/>
      <c r="R9" s="412"/>
      <c r="S9" s="412"/>
      <c r="T9" s="13"/>
      <c r="U9" s="13"/>
      <c r="V9" s="13"/>
      <c r="W9" s="13"/>
      <c r="X9" s="13"/>
      <c r="Y9" s="13"/>
      <c r="Z9" s="13"/>
      <c r="AA9" s="13"/>
      <c r="AB9" s="13"/>
    </row>
    <row r="10" spans="1:28" s="12" customFormat="1" ht="18.75" x14ac:dyDescent="0.2">
      <c r="A10" s="415"/>
      <c r="B10" s="415"/>
      <c r="C10" s="415"/>
      <c r="D10" s="415"/>
      <c r="E10" s="415"/>
      <c r="F10" s="415"/>
      <c r="G10" s="415"/>
      <c r="H10" s="415"/>
      <c r="I10" s="415"/>
      <c r="J10" s="415"/>
      <c r="K10" s="415"/>
      <c r="L10" s="415"/>
      <c r="M10" s="415"/>
      <c r="N10" s="415"/>
      <c r="O10" s="415"/>
      <c r="P10" s="415"/>
      <c r="Q10" s="415"/>
      <c r="R10" s="415"/>
      <c r="S10" s="415"/>
      <c r="T10" s="13"/>
      <c r="U10" s="13"/>
      <c r="V10" s="13"/>
      <c r="W10" s="13"/>
      <c r="X10" s="13"/>
      <c r="Y10" s="13"/>
      <c r="Z10" s="13"/>
      <c r="AA10" s="13"/>
      <c r="AB10" s="13"/>
    </row>
    <row r="11" spans="1:28" s="12" customFormat="1" ht="18.75" x14ac:dyDescent="0.2">
      <c r="A11" s="419" t="str">
        <f>'1. паспорт местоположение'!A12:C12</f>
        <v>F_TP2000.PR.0024</v>
      </c>
      <c r="B11" s="419"/>
      <c r="C11" s="419"/>
      <c r="D11" s="419"/>
      <c r="E11" s="419"/>
      <c r="F11" s="419"/>
      <c r="G11" s="419"/>
      <c r="H11" s="419"/>
      <c r="I11" s="419"/>
      <c r="J11" s="419"/>
      <c r="K11" s="419"/>
      <c r="L11" s="419"/>
      <c r="M11" s="419"/>
      <c r="N11" s="419"/>
      <c r="O11" s="419"/>
      <c r="P11" s="419"/>
      <c r="Q11" s="419"/>
      <c r="R11" s="419"/>
      <c r="S11" s="419"/>
      <c r="T11" s="13"/>
      <c r="U11" s="13"/>
      <c r="V11" s="13"/>
      <c r="W11" s="13"/>
      <c r="X11" s="13"/>
      <c r="Y11" s="13"/>
      <c r="Z11" s="13"/>
      <c r="AA11" s="13"/>
      <c r="AB11" s="13"/>
    </row>
    <row r="12" spans="1:28" s="12" customFormat="1" ht="18.75" x14ac:dyDescent="0.2">
      <c r="A12" s="412" t="s">
        <v>8</v>
      </c>
      <c r="B12" s="412"/>
      <c r="C12" s="412"/>
      <c r="D12" s="412"/>
      <c r="E12" s="412"/>
      <c r="F12" s="412"/>
      <c r="G12" s="412"/>
      <c r="H12" s="412"/>
      <c r="I12" s="412"/>
      <c r="J12" s="412"/>
      <c r="K12" s="412"/>
      <c r="L12" s="412"/>
      <c r="M12" s="412"/>
      <c r="N12" s="412"/>
      <c r="O12" s="412"/>
      <c r="P12" s="412"/>
      <c r="Q12" s="412"/>
      <c r="R12" s="412"/>
      <c r="S12" s="412"/>
      <c r="T12" s="13"/>
      <c r="U12" s="13"/>
      <c r="V12" s="13"/>
      <c r="W12" s="13"/>
      <c r="X12" s="13"/>
      <c r="Y12" s="13"/>
      <c r="Z12" s="13"/>
      <c r="AA12" s="13"/>
      <c r="AB12" s="13"/>
    </row>
    <row r="13" spans="1:28" s="9" customFormat="1" ht="15.75" customHeight="1" x14ac:dyDescent="0.2">
      <c r="A13" s="423"/>
      <c r="B13" s="423"/>
      <c r="C13" s="423"/>
      <c r="D13" s="423"/>
      <c r="E13" s="423"/>
      <c r="F13" s="423"/>
      <c r="G13" s="423"/>
      <c r="H13" s="423"/>
      <c r="I13" s="423"/>
      <c r="J13" s="423"/>
      <c r="K13" s="423"/>
      <c r="L13" s="423"/>
      <c r="M13" s="423"/>
      <c r="N13" s="423"/>
      <c r="O13" s="423"/>
      <c r="P13" s="423"/>
      <c r="Q13" s="423"/>
      <c r="R13" s="423"/>
      <c r="S13" s="423"/>
      <c r="T13" s="10"/>
      <c r="U13" s="10"/>
      <c r="V13" s="10"/>
      <c r="W13" s="10"/>
      <c r="X13" s="10"/>
      <c r="Y13" s="10"/>
      <c r="Z13" s="10"/>
      <c r="AA13" s="10"/>
      <c r="AB13" s="10"/>
    </row>
    <row r="14" spans="1:28" s="3" customFormat="1" ht="15.75" x14ac:dyDescent="0.2">
      <c r="A14" s="419" t="str">
        <f>'1. паспорт местоположение'!A15:C15</f>
        <v>Реконструкция ССПИ ПС 110 кВ ЯГП-6</v>
      </c>
      <c r="B14" s="419"/>
      <c r="C14" s="419"/>
      <c r="D14" s="419"/>
      <c r="E14" s="419"/>
      <c r="F14" s="419"/>
      <c r="G14" s="419"/>
      <c r="H14" s="419"/>
      <c r="I14" s="419"/>
      <c r="J14" s="419"/>
      <c r="K14" s="419"/>
      <c r="L14" s="419"/>
      <c r="M14" s="419"/>
      <c r="N14" s="419"/>
      <c r="O14" s="419"/>
      <c r="P14" s="419"/>
      <c r="Q14" s="419"/>
      <c r="R14" s="419"/>
      <c r="S14" s="419"/>
      <c r="T14" s="8"/>
      <c r="U14" s="8"/>
      <c r="V14" s="8"/>
      <c r="W14" s="8"/>
      <c r="X14" s="8"/>
      <c r="Y14" s="8"/>
      <c r="Z14" s="8"/>
      <c r="AA14" s="8"/>
      <c r="AB14" s="8"/>
    </row>
    <row r="15" spans="1:28" s="3" customFormat="1" ht="15" customHeight="1" x14ac:dyDescent="0.2">
      <c r="A15" s="412" t="s">
        <v>7</v>
      </c>
      <c r="B15" s="412"/>
      <c r="C15" s="412"/>
      <c r="D15" s="412"/>
      <c r="E15" s="412"/>
      <c r="F15" s="412"/>
      <c r="G15" s="412"/>
      <c r="H15" s="412"/>
      <c r="I15" s="412"/>
      <c r="J15" s="412"/>
      <c r="K15" s="412"/>
      <c r="L15" s="412"/>
      <c r="M15" s="412"/>
      <c r="N15" s="412"/>
      <c r="O15" s="412"/>
      <c r="P15" s="412"/>
      <c r="Q15" s="412"/>
      <c r="R15" s="412"/>
      <c r="S15" s="412"/>
      <c r="T15" s="6"/>
      <c r="U15" s="6"/>
      <c r="V15" s="6"/>
      <c r="W15" s="6"/>
      <c r="X15" s="6"/>
      <c r="Y15" s="6"/>
      <c r="Z15" s="6"/>
      <c r="AA15" s="6"/>
      <c r="AB15" s="6"/>
    </row>
    <row r="16" spans="1:28" s="3" customFormat="1" ht="15" customHeight="1" x14ac:dyDescent="0.2">
      <c r="A16" s="424"/>
      <c r="B16" s="424"/>
      <c r="C16" s="424"/>
      <c r="D16" s="424"/>
      <c r="E16" s="424"/>
      <c r="F16" s="424"/>
      <c r="G16" s="424"/>
      <c r="H16" s="424"/>
      <c r="I16" s="424"/>
      <c r="J16" s="424"/>
      <c r="K16" s="424"/>
      <c r="L16" s="424"/>
      <c r="M16" s="424"/>
      <c r="N16" s="424"/>
      <c r="O16" s="424"/>
      <c r="P16" s="424"/>
      <c r="Q16" s="424"/>
      <c r="R16" s="424"/>
      <c r="S16" s="424"/>
      <c r="T16" s="4"/>
      <c r="U16" s="4"/>
      <c r="V16" s="4"/>
      <c r="W16" s="4"/>
      <c r="X16" s="4"/>
      <c r="Y16" s="4"/>
    </row>
    <row r="17" spans="1:28" s="3" customFormat="1" ht="45.75" customHeight="1" x14ac:dyDescent="0.2">
      <c r="A17" s="413" t="s">
        <v>352</v>
      </c>
      <c r="B17" s="413"/>
      <c r="C17" s="413"/>
      <c r="D17" s="413"/>
      <c r="E17" s="413"/>
      <c r="F17" s="413"/>
      <c r="G17" s="413"/>
      <c r="H17" s="413"/>
      <c r="I17" s="413"/>
      <c r="J17" s="413"/>
      <c r="K17" s="413"/>
      <c r="L17" s="413"/>
      <c r="M17" s="413"/>
      <c r="N17" s="413"/>
      <c r="O17" s="413"/>
      <c r="P17" s="413"/>
      <c r="Q17" s="413"/>
      <c r="R17" s="413"/>
      <c r="S17" s="413"/>
      <c r="T17" s="7"/>
      <c r="U17" s="7"/>
      <c r="V17" s="7"/>
      <c r="W17" s="7"/>
      <c r="X17" s="7"/>
      <c r="Y17" s="7"/>
      <c r="Z17" s="7"/>
      <c r="AA17" s="7"/>
      <c r="AB17" s="7"/>
    </row>
    <row r="18" spans="1:28" s="3" customFormat="1" ht="15" customHeight="1" x14ac:dyDescent="0.2">
      <c r="A18" s="425"/>
      <c r="B18" s="425"/>
      <c r="C18" s="425"/>
      <c r="D18" s="425"/>
      <c r="E18" s="425"/>
      <c r="F18" s="425"/>
      <c r="G18" s="425"/>
      <c r="H18" s="425"/>
      <c r="I18" s="425"/>
      <c r="J18" s="425"/>
      <c r="K18" s="425"/>
      <c r="L18" s="425"/>
      <c r="M18" s="425"/>
      <c r="N18" s="425"/>
      <c r="O18" s="425"/>
      <c r="P18" s="425"/>
      <c r="Q18" s="425"/>
      <c r="R18" s="425"/>
      <c r="S18" s="425"/>
      <c r="T18" s="4"/>
      <c r="U18" s="4"/>
      <c r="V18" s="4"/>
      <c r="W18" s="4"/>
      <c r="X18" s="4"/>
      <c r="Y18" s="4"/>
    </row>
    <row r="19" spans="1:28" s="3" customFormat="1" ht="54" customHeight="1" x14ac:dyDescent="0.2">
      <c r="A19" s="418" t="s">
        <v>6</v>
      </c>
      <c r="B19" s="418" t="s">
        <v>109</v>
      </c>
      <c r="C19" s="420" t="s">
        <v>250</v>
      </c>
      <c r="D19" s="418" t="s">
        <v>249</v>
      </c>
      <c r="E19" s="418" t="s">
        <v>108</v>
      </c>
      <c r="F19" s="418" t="s">
        <v>107</v>
      </c>
      <c r="G19" s="418" t="s">
        <v>245</v>
      </c>
      <c r="H19" s="418" t="s">
        <v>106</v>
      </c>
      <c r="I19" s="418" t="s">
        <v>105</v>
      </c>
      <c r="J19" s="418" t="s">
        <v>104</v>
      </c>
      <c r="K19" s="418" t="s">
        <v>103</v>
      </c>
      <c r="L19" s="418" t="s">
        <v>102</v>
      </c>
      <c r="M19" s="418" t="s">
        <v>101</v>
      </c>
      <c r="N19" s="418" t="s">
        <v>100</v>
      </c>
      <c r="O19" s="418" t="s">
        <v>99</v>
      </c>
      <c r="P19" s="418" t="s">
        <v>98</v>
      </c>
      <c r="Q19" s="418" t="s">
        <v>248</v>
      </c>
      <c r="R19" s="418"/>
      <c r="S19" s="422" t="s">
        <v>344</v>
      </c>
      <c r="T19" s="4"/>
      <c r="U19" s="4"/>
      <c r="V19" s="4"/>
      <c r="W19" s="4"/>
      <c r="X19" s="4"/>
      <c r="Y19" s="4"/>
    </row>
    <row r="20" spans="1:28" s="3" customFormat="1" ht="180.75" customHeight="1" x14ac:dyDescent="0.2">
      <c r="A20" s="418"/>
      <c r="B20" s="418"/>
      <c r="C20" s="421"/>
      <c r="D20" s="418"/>
      <c r="E20" s="418"/>
      <c r="F20" s="418"/>
      <c r="G20" s="418"/>
      <c r="H20" s="418"/>
      <c r="I20" s="418"/>
      <c r="J20" s="418"/>
      <c r="K20" s="418"/>
      <c r="L20" s="418"/>
      <c r="M20" s="418"/>
      <c r="N20" s="418"/>
      <c r="O20" s="418"/>
      <c r="P20" s="418"/>
      <c r="Q20" s="42" t="s">
        <v>246</v>
      </c>
      <c r="R20" s="43" t="s">
        <v>247</v>
      </c>
      <c r="S20" s="422"/>
      <c r="T20" s="28"/>
      <c r="U20" s="28"/>
      <c r="V20" s="28"/>
      <c r="W20" s="28"/>
      <c r="X20" s="28"/>
      <c r="Y20" s="28"/>
      <c r="Z20" s="27"/>
      <c r="AA20" s="27"/>
      <c r="AB20" s="27"/>
    </row>
    <row r="21" spans="1:28" s="3" customFormat="1" ht="18.75" x14ac:dyDescent="0.2">
      <c r="A21" s="42">
        <v>1</v>
      </c>
      <c r="B21" s="47">
        <v>2</v>
      </c>
      <c r="C21" s="42">
        <v>3</v>
      </c>
      <c r="D21" s="47">
        <v>4</v>
      </c>
      <c r="E21" s="42">
        <v>5</v>
      </c>
      <c r="F21" s="47">
        <v>6</v>
      </c>
      <c r="G21" s="130">
        <v>7</v>
      </c>
      <c r="H21" s="131">
        <v>8</v>
      </c>
      <c r="I21" s="130">
        <v>9</v>
      </c>
      <c r="J21" s="131">
        <v>10</v>
      </c>
      <c r="K21" s="130">
        <v>11</v>
      </c>
      <c r="L21" s="131">
        <v>12</v>
      </c>
      <c r="M21" s="130">
        <v>13</v>
      </c>
      <c r="N21" s="131">
        <v>14</v>
      </c>
      <c r="O21" s="130">
        <v>15</v>
      </c>
      <c r="P21" s="131">
        <v>16</v>
      </c>
      <c r="Q21" s="130">
        <v>17</v>
      </c>
      <c r="R21" s="131">
        <v>18</v>
      </c>
      <c r="S21" s="130">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345</v>
      </c>
      <c r="H22" s="47"/>
      <c r="I22" s="47"/>
      <c r="J22" s="47"/>
      <c r="K22" s="47"/>
      <c r="L22" s="47"/>
      <c r="M22" s="47"/>
      <c r="N22" s="47"/>
      <c r="O22" s="47"/>
      <c r="P22" s="47"/>
      <c r="Q22" s="38"/>
      <c r="R22" s="5"/>
      <c r="S22" s="129"/>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1"/>
      <c r="I23" s="31"/>
      <c r="J23" s="31"/>
      <c r="K23" s="31"/>
      <c r="L23" s="31"/>
      <c r="M23" s="31"/>
      <c r="N23" s="31"/>
      <c r="O23" s="31"/>
      <c r="P23" s="31"/>
      <c r="Q23" s="31"/>
      <c r="R23" s="5"/>
      <c r="S23" s="129"/>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1"/>
      <c r="I24" s="31"/>
      <c r="J24" s="31"/>
      <c r="K24" s="31"/>
      <c r="L24" s="31"/>
      <c r="M24" s="31"/>
      <c r="N24" s="31"/>
      <c r="O24" s="31"/>
      <c r="P24" s="31"/>
      <c r="Q24" s="31"/>
      <c r="R24" s="5"/>
      <c r="S24" s="129"/>
      <c r="T24" s="28"/>
      <c r="U24" s="28"/>
      <c r="V24" s="28"/>
      <c r="W24" s="28"/>
      <c r="X24" s="27"/>
      <c r="Y24" s="27"/>
      <c r="Z24" s="27"/>
      <c r="AA24" s="27"/>
      <c r="AB24" s="27"/>
    </row>
    <row r="25" spans="1:28" s="3" customFormat="1" ht="31.5" x14ac:dyDescent="0.2">
      <c r="A25" s="46"/>
      <c r="B25" s="47" t="s">
        <v>93</v>
      </c>
      <c r="C25" s="47"/>
      <c r="D25" s="47"/>
      <c r="E25" s="47" t="s">
        <v>92</v>
      </c>
      <c r="F25" s="47" t="s">
        <v>91</v>
      </c>
      <c r="G25" s="47" t="s">
        <v>346</v>
      </c>
      <c r="H25" s="31"/>
      <c r="I25" s="31"/>
      <c r="J25" s="31"/>
      <c r="K25" s="31"/>
      <c r="L25" s="31"/>
      <c r="M25" s="31"/>
      <c r="N25" s="31"/>
      <c r="O25" s="31"/>
      <c r="P25" s="31"/>
      <c r="Q25" s="31"/>
      <c r="R25" s="5"/>
      <c r="S25" s="129"/>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1"/>
      <c r="I26" s="31"/>
      <c r="J26" s="31"/>
      <c r="K26" s="31"/>
      <c r="L26" s="31"/>
      <c r="M26" s="31"/>
      <c r="N26" s="31"/>
      <c r="O26" s="31"/>
      <c r="P26" s="31"/>
      <c r="Q26" s="31"/>
      <c r="R26" s="5"/>
      <c r="S26" s="129"/>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1"/>
      <c r="I27" s="31"/>
      <c r="J27" s="31"/>
      <c r="K27" s="31"/>
      <c r="L27" s="31"/>
      <c r="M27" s="31"/>
      <c r="N27" s="31"/>
      <c r="O27" s="31"/>
      <c r="P27" s="31"/>
      <c r="Q27" s="31"/>
      <c r="R27" s="5"/>
      <c r="S27" s="129"/>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28"/>
      <c r="U28" s="28"/>
      <c r="V28" s="28"/>
      <c r="W28" s="28"/>
      <c r="X28" s="27"/>
      <c r="Y28" s="27"/>
      <c r="Z28" s="27"/>
      <c r="AA28" s="27"/>
      <c r="AB28" s="27"/>
    </row>
    <row r="29" spans="1:28" ht="20.25" customHeight="1" x14ac:dyDescent="0.25">
      <c r="A29" s="101"/>
      <c r="B29" s="47" t="s">
        <v>243</v>
      </c>
      <c r="C29" s="47"/>
      <c r="D29" s="47"/>
      <c r="E29" s="101" t="s">
        <v>244</v>
      </c>
      <c r="F29" s="101" t="s">
        <v>244</v>
      </c>
      <c r="G29" s="101" t="s">
        <v>244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60" zoomScaleNormal="60" workbookViewId="0">
      <selection activeCell="A6" sqref="A6:T6"/>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411" t="str">
        <f>'1. паспорт местоположение'!A5:C5</f>
        <v>Год раскрытия информации: 2023 год</v>
      </c>
      <c r="B6" s="411"/>
      <c r="C6" s="411"/>
      <c r="D6" s="411"/>
      <c r="E6" s="411"/>
      <c r="F6" s="411"/>
      <c r="G6" s="411"/>
      <c r="H6" s="411"/>
      <c r="I6" s="411"/>
      <c r="J6" s="411"/>
      <c r="K6" s="411"/>
      <c r="L6" s="411"/>
      <c r="M6" s="411"/>
      <c r="N6" s="411"/>
      <c r="O6" s="411"/>
      <c r="P6" s="411"/>
      <c r="Q6" s="411"/>
      <c r="R6" s="411"/>
      <c r="S6" s="411"/>
      <c r="T6" s="411"/>
    </row>
    <row r="7" spans="1:20" s="12" customFormat="1" x14ac:dyDescent="0.2">
      <c r="A7" s="17"/>
      <c r="H7" s="16"/>
    </row>
    <row r="8" spans="1:20" s="12" customFormat="1" ht="18.75" x14ac:dyDescent="0.2">
      <c r="A8" s="415" t="s">
        <v>10</v>
      </c>
      <c r="B8" s="415"/>
      <c r="C8" s="415"/>
      <c r="D8" s="415"/>
      <c r="E8" s="415"/>
      <c r="F8" s="415"/>
      <c r="G8" s="415"/>
      <c r="H8" s="415"/>
      <c r="I8" s="415"/>
      <c r="J8" s="415"/>
      <c r="K8" s="415"/>
      <c r="L8" s="415"/>
      <c r="M8" s="415"/>
      <c r="N8" s="415"/>
      <c r="O8" s="415"/>
      <c r="P8" s="415"/>
      <c r="Q8" s="415"/>
      <c r="R8" s="415"/>
      <c r="S8" s="415"/>
      <c r="T8" s="415"/>
    </row>
    <row r="9" spans="1:20" s="12" customFormat="1" ht="18.75" x14ac:dyDescent="0.2">
      <c r="A9" s="415"/>
      <c r="B9" s="415"/>
      <c r="C9" s="415"/>
      <c r="D9" s="415"/>
      <c r="E9" s="415"/>
      <c r="F9" s="415"/>
      <c r="G9" s="415"/>
      <c r="H9" s="415"/>
      <c r="I9" s="415"/>
      <c r="J9" s="415"/>
      <c r="K9" s="415"/>
      <c r="L9" s="415"/>
      <c r="M9" s="415"/>
      <c r="N9" s="415"/>
      <c r="O9" s="415"/>
      <c r="P9" s="415"/>
      <c r="Q9" s="415"/>
      <c r="R9" s="415"/>
      <c r="S9" s="415"/>
      <c r="T9" s="415"/>
    </row>
    <row r="10" spans="1:20" s="12" customFormat="1" ht="18.75" customHeight="1" x14ac:dyDescent="0.2">
      <c r="A10" s="419" t="str">
        <f>'1. паспорт местоположение'!A9:C9</f>
        <v>АО "Россети Тюмень"</v>
      </c>
      <c r="B10" s="419"/>
      <c r="C10" s="419"/>
      <c r="D10" s="419"/>
      <c r="E10" s="419"/>
      <c r="F10" s="419"/>
      <c r="G10" s="419"/>
      <c r="H10" s="419"/>
      <c r="I10" s="419"/>
      <c r="J10" s="419"/>
      <c r="K10" s="419"/>
      <c r="L10" s="419"/>
      <c r="M10" s="419"/>
      <c r="N10" s="419"/>
      <c r="O10" s="419"/>
      <c r="P10" s="419"/>
      <c r="Q10" s="419"/>
      <c r="R10" s="419"/>
      <c r="S10" s="419"/>
      <c r="T10" s="419"/>
    </row>
    <row r="11" spans="1:20" s="12" customFormat="1" ht="18.75" customHeight="1" x14ac:dyDescent="0.2">
      <c r="A11" s="412" t="s">
        <v>9</v>
      </c>
      <c r="B11" s="412"/>
      <c r="C11" s="412"/>
      <c r="D11" s="412"/>
      <c r="E11" s="412"/>
      <c r="F11" s="412"/>
      <c r="G11" s="412"/>
      <c r="H11" s="412"/>
      <c r="I11" s="412"/>
      <c r="J11" s="412"/>
      <c r="K11" s="412"/>
      <c r="L11" s="412"/>
      <c r="M11" s="412"/>
      <c r="N11" s="412"/>
      <c r="O11" s="412"/>
      <c r="P11" s="412"/>
      <c r="Q11" s="412"/>
      <c r="R11" s="412"/>
      <c r="S11" s="412"/>
      <c r="T11" s="412"/>
    </row>
    <row r="12" spans="1:20" s="12" customFormat="1" ht="18.75" x14ac:dyDescent="0.2">
      <c r="A12" s="415"/>
      <c r="B12" s="415"/>
      <c r="C12" s="415"/>
      <c r="D12" s="415"/>
      <c r="E12" s="415"/>
      <c r="F12" s="415"/>
      <c r="G12" s="415"/>
      <c r="H12" s="415"/>
      <c r="I12" s="415"/>
      <c r="J12" s="415"/>
      <c r="K12" s="415"/>
      <c r="L12" s="415"/>
      <c r="M12" s="415"/>
      <c r="N12" s="415"/>
      <c r="O12" s="415"/>
      <c r="P12" s="415"/>
      <c r="Q12" s="415"/>
      <c r="R12" s="415"/>
      <c r="S12" s="415"/>
      <c r="T12" s="415"/>
    </row>
    <row r="13" spans="1:20" s="12" customFormat="1" ht="18.75" customHeight="1" x14ac:dyDescent="0.2">
      <c r="A13" s="419" t="str">
        <f>'1. паспорт местоположение'!A12:C12</f>
        <v>F_TP2000.PR.0024</v>
      </c>
      <c r="B13" s="419"/>
      <c r="C13" s="419"/>
      <c r="D13" s="419"/>
      <c r="E13" s="419"/>
      <c r="F13" s="419"/>
      <c r="G13" s="419"/>
      <c r="H13" s="419"/>
      <c r="I13" s="419"/>
      <c r="J13" s="419"/>
      <c r="K13" s="419"/>
      <c r="L13" s="419"/>
      <c r="M13" s="419"/>
      <c r="N13" s="419"/>
      <c r="O13" s="419"/>
      <c r="P13" s="419"/>
      <c r="Q13" s="419"/>
      <c r="R13" s="419"/>
      <c r="S13" s="419"/>
      <c r="T13" s="419"/>
    </row>
    <row r="14" spans="1:20" s="12" customFormat="1" ht="18.75" customHeight="1" x14ac:dyDescent="0.2">
      <c r="A14" s="412" t="s">
        <v>8</v>
      </c>
      <c r="B14" s="412"/>
      <c r="C14" s="412"/>
      <c r="D14" s="412"/>
      <c r="E14" s="412"/>
      <c r="F14" s="412"/>
      <c r="G14" s="412"/>
      <c r="H14" s="412"/>
      <c r="I14" s="412"/>
      <c r="J14" s="412"/>
      <c r="K14" s="412"/>
      <c r="L14" s="412"/>
      <c r="M14" s="412"/>
      <c r="N14" s="412"/>
      <c r="O14" s="412"/>
      <c r="P14" s="412"/>
      <c r="Q14" s="412"/>
      <c r="R14" s="412"/>
      <c r="S14" s="412"/>
      <c r="T14" s="412"/>
    </row>
    <row r="15" spans="1:20" s="9" customFormat="1" ht="15.75" customHeight="1" x14ac:dyDescent="0.2">
      <c r="A15" s="423"/>
      <c r="B15" s="423"/>
      <c r="C15" s="423"/>
      <c r="D15" s="423"/>
      <c r="E15" s="423"/>
      <c r="F15" s="423"/>
      <c r="G15" s="423"/>
      <c r="H15" s="423"/>
      <c r="I15" s="423"/>
      <c r="J15" s="423"/>
      <c r="K15" s="423"/>
      <c r="L15" s="423"/>
      <c r="M15" s="423"/>
      <c r="N15" s="423"/>
      <c r="O15" s="423"/>
      <c r="P15" s="423"/>
      <c r="Q15" s="423"/>
      <c r="R15" s="423"/>
      <c r="S15" s="423"/>
      <c r="T15" s="423"/>
    </row>
    <row r="16" spans="1:20" s="3" customFormat="1" x14ac:dyDescent="0.2">
      <c r="A16" s="419" t="str">
        <f>'1. паспорт местоположение'!A15:C15</f>
        <v>Реконструкция ССПИ ПС 110 кВ ЯГП-6</v>
      </c>
      <c r="B16" s="419"/>
      <c r="C16" s="419"/>
      <c r="D16" s="419"/>
      <c r="E16" s="419"/>
      <c r="F16" s="419"/>
      <c r="G16" s="419"/>
      <c r="H16" s="419"/>
      <c r="I16" s="419"/>
      <c r="J16" s="419"/>
      <c r="K16" s="419"/>
      <c r="L16" s="419"/>
      <c r="M16" s="419"/>
      <c r="N16" s="419"/>
      <c r="O16" s="419"/>
      <c r="P16" s="419"/>
      <c r="Q16" s="419"/>
      <c r="R16" s="419"/>
      <c r="S16" s="419"/>
      <c r="T16" s="419"/>
    </row>
    <row r="17" spans="1:20" s="3" customFormat="1" ht="15" customHeight="1" x14ac:dyDescent="0.2">
      <c r="A17" s="412" t="s">
        <v>7</v>
      </c>
      <c r="B17" s="412"/>
      <c r="C17" s="412"/>
      <c r="D17" s="412"/>
      <c r="E17" s="412"/>
      <c r="F17" s="412"/>
      <c r="G17" s="412"/>
      <c r="H17" s="412"/>
      <c r="I17" s="412"/>
      <c r="J17" s="412"/>
      <c r="K17" s="412"/>
      <c r="L17" s="412"/>
      <c r="M17" s="412"/>
      <c r="N17" s="412"/>
      <c r="O17" s="412"/>
      <c r="P17" s="412"/>
      <c r="Q17" s="412"/>
      <c r="R17" s="412"/>
      <c r="S17" s="412"/>
      <c r="T17" s="412"/>
    </row>
    <row r="18" spans="1:20" s="3" customFormat="1" ht="15" customHeight="1" x14ac:dyDescent="0.2">
      <c r="A18" s="424"/>
      <c r="B18" s="424"/>
      <c r="C18" s="424"/>
      <c r="D18" s="424"/>
      <c r="E18" s="424"/>
      <c r="F18" s="424"/>
      <c r="G18" s="424"/>
      <c r="H18" s="424"/>
      <c r="I18" s="424"/>
      <c r="J18" s="424"/>
      <c r="K18" s="424"/>
      <c r="L18" s="424"/>
      <c r="M18" s="424"/>
      <c r="N18" s="424"/>
      <c r="O18" s="424"/>
      <c r="P18" s="424"/>
      <c r="Q18" s="424"/>
      <c r="R18" s="424"/>
      <c r="S18" s="424"/>
      <c r="T18" s="424"/>
    </row>
    <row r="19" spans="1:20" s="3" customFormat="1" ht="15" customHeight="1" x14ac:dyDescent="0.2">
      <c r="A19" s="414" t="s">
        <v>357</v>
      </c>
      <c r="B19" s="414"/>
      <c r="C19" s="414"/>
      <c r="D19" s="414"/>
      <c r="E19" s="414"/>
      <c r="F19" s="414"/>
      <c r="G19" s="414"/>
      <c r="H19" s="414"/>
      <c r="I19" s="414"/>
      <c r="J19" s="414"/>
      <c r="K19" s="414"/>
      <c r="L19" s="414"/>
      <c r="M19" s="414"/>
      <c r="N19" s="414"/>
      <c r="O19" s="414"/>
      <c r="P19" s="414"/>
      <c r="Q19" s="414"/>
      <c r="R19" s="414"/>
      <c r="S19" s="414"/>
      <c r="T19" s="414"/>
    </row>
    <row r="20" spans="1:20" s="59" customFormat="1" ht="21" customHeight="1" x14ac:dyDescent="0.25">
      <c r="A20" s="440"/>
      <c r="B20" s="440"/>
      <c r="C20" s="440"/>
      <c r="D20" s="440"/>
      <c r="E20" s="440"/>
      <c r="F20" s="440"/>
      <c r="G20" s="440"/>
      <c r="H20" s="440"/>
      <c r="I20" s="440"/>
      <c r="J20" s="440"/>
      <c r="K20" s="440"/>
      <c r="L20" s="440"/>
      <c r="M20" s="440"/>
      <c r="N20" s="440"/>
      <c r="O20" s="440"/>
      <c r="P20" s="440"/>
      <c r="Q20" s="440"/>
      <c r="R20" s="440"/>
      <c r="S20" s="440"/>
      <c r="T20" s="440"/>
    </row>
    <row r="21" spans="1:20" ht="46.5" customHeight="1" x14ac:dyDescent="0.25">
      <c r="A21" s="434" t="s">
        <v>6</v>
      </c>
      <c r="B21" s="427" t="s">
        <v>193</v>
      </c>
      <c r="C21" s="428"/>
      <c r="D21" s="431" t="s">
        <v>131</v>
      </c>
      <c r="E21" s="427" t="s">
        <v>385</v>
      </c>
      <c r="F21" s="428"/>
      <c r="G21" s="427" t="s">
        <v>209</v>
      </c>
      <c r="H21" s="428"/>
      <c r="I21" s="427" t="s">
        <v>130</v>
      </c>
      <c r="J21" s="428"/>
      <c r="K21" s="431" t="s">
        <v>129</v>
      </c>
      <c r="L21" s="427" t="s">
        <v>128</v>
      </c>
      <c r="M21" s="428"/>
      <c r="N21" s="427" t="s">
        <v>381</v>
      </c>
      <c r="O21" s="428"/>
      <c r="P21" s="431" t="s">
        <v>127</v>
      </c>
      <c r="Q21" s="437" t="s">
        <v>126</v>
      </c>
      <c r="R21" s="438"/>
      <c r="S21" s="437" t="s">
        <v>125</v>
      </c>
      <c r="T21" s="439"/>
    </row>
    <row r="22" spans="1:20" ht="204.75" customHeight="1" x14ac:dyDescent="0.25">
      <c r="A22" s="435"/>
      <c r="B22" s="429"/>
      <c r="C22" s="430"/>
      <c r="D22" s="433"/>
      <c r="E22" s="429"/>
      <c r="F22" s="430"/>
      <c r="G22" s="429"/>
      <c r="H22" s="430"/>
      <c r="I22" s="429"/>
      <c r="J22" s="430"/>
      <c r="K22" s="432"/>
      <c r="L22" s="429"/>
      <c r="M22" s="430"/>
      <c r="N22" s="429"/>
      <c r="O22" s="430"/>
      <c r="P22" s="432"/>
      <c r="Q22" s="91" t="s">
        <v>124</v>
      </c>
      <c r="R22" s="91" t="s">
        <v>356</v>
      </c>
      <c r="S22" s="91" t="s">
        <v>123</v>
      </c>
      <c r="T22" s="91" t="s">
        <v>122</v>
      </c>
    </row>
    <row r="23" spans="1:20" ht="51.75" customHeight="1" x14ac:dyDescent="0.25">
      <c r="A23" s="436"/>
      <c r="B23" s="137" t="s">
        <v>120</v>
      </c>
      <c r="C23" s="137" t="s">
        <v>121</v>
      </c>
      <c r="D23" s="432"/>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91" t="s">
        <v>120</v>
      </c>
      <c r="R23" s="91" t="s">
        <v>120</v>
      </c>
      <c r="S23" s="91" t="s">
        <v>120</v>
      </c>
      <c r="T23" s="91"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59" customFormat="1" ht="27.75" customHeight="1" x14ac:dyDescent="0.25">
      <c r="A25" s="63">
        <v>1</v>
      </c>
      <c r="B25" s="61" t="s">
        <v>481</v>
      </c>
      <c r="C25" s="61" t="s">
        <v>481</v>
      </c>
      <c r="D25" s="195" t="s">
        <v>244</v>
      </c>
      <c r="E25" s="195" t="s">
        <v>244</v>
      </c>
      <c r="F25" s="195" t="s">
        <v>244</v>
      </c>
      <c r="G25" s="195" t="s">
        <v>244</v>
      </c>
      <c r="H25" s="195" t="s">
        <v>244</v>
      </c>
      <c r="I25" s="195" t="s">
        <v>244</v>
      </c>
      <c r="J25" s="195" t="s">
        <v>244</v>
      </c>
      <c r="K25" s="195" t="s">
        <v>244</v>
      </c>
      <c r="L25" s="195" t="s">
        <v>244</v>
      </c>
      <c r="M25" s="195" t="s">
        <v>244</v>
      </c>
      <c r="N25" s="195" t="s">
        <v>244</v>
      </c>
      <c r="O25" s="195" t="s">
        <v>244</v>
      </c>
      <c r="P25" s="195" t="s">
        <v>244</v>
      </c>
      <c r="Q25" s="195" t="s">
        <v>244</v>
      </c>
      <c r="R25" s="195" t="s">
        <v>244</v>
      </c>
      <c r="S25" s="195" t="s">
        <v>244</v>
      </c>
      <c r="T25" s="195" t="s">
        <v>244</v>
      </c>
    </row>
    <row r="26" spans="1:20" s="59" customFormat="1" ht="24" customHeight="1" x14ac:dyDescent="0.25">
      <c r="A26" s="63"/>
      <c r="B26" s="61"/>
      <c r="C26" s="61"/>
      <c r="D26" s="54"/>
      <c r="E26" s="61"/>
      <c r="F26" s="61"/>
      <c r="G26" s="61"/>
      <c r="H26" s="61"/>
      <c r="I26" s="61"/>
      <c r="J26" s="60"/>
      <c r="K26" s="60"/>
      <c r="L26" s="60"/>
      <c r="M26" s="62"/>
      <c r="N26" s="62"/>
      <c r="O26" s="62"/>
      <c r="P26" s="60"/>
      <c r="Q26" s="140"/>
      <c r="R26" s="61"/>
      <c r="S26" s="140"/>
      <c r="T26" s="61"/>
    </row>
    <row r="27" spans="1:20" s="59" customFormat="1" ht="24" customHeight="1" x14ac:dyDescent="0.25">
      <c r="A27" s="63"/>
      <c r="B27" s="61"/>
      <c r="C27" s="61"/>
      <c r="D27" s="61"/>
      <c r="E27" s="61"/>
      <c r="F27" s="61"/>
      <c r="G27" s="61"/>
      <c r="H27" s="61"/>
      <c r="I27" s="61"/>
      <c r="J27" s="60"/>
      <c r="K27" s="60"/>
      <c r="L27" s="60"/>
      <c r="M27" s="62"/>
      <c r="N27" s="62"/>
      <c r="O27" s="62"/>
      <c r="P27" s="60"/>
      <c r="Q27" s="140"/>
      <c r="R27" s="61"/>
      <c r="S27" s="140"/>
      <c r="T27" s="61"/>
    </row>
    <row r="28" spans="1:20" ht="35.25" customHeight="1" x14ac:dyDescent="0.25">
      <c r="A28" s="148"/>
      <c r="B28" s="148"/>
      <c r="C28" s="148"/>
      <c r="D28" s="148"/>
      <c r="E28" s="148"/>
      <c r="F28" s="148"/>
      <c r="G28" s="148"/>
      <c r="H28" s="148"/>
      <c r="I28" s="148"/>
      <c r="J28" s="148"/>
      <c r="K28" s="148"/>
      <c r="L28" s="148"/>
      <c r="M28" s="148"/>
      <c r="N28" s="148"/>
      <c r="O28" s="148"/>
      <c r="P28" s="148"/>
      <c r="Q28" s="148"/>
      <c r="R28" s="148"/>
      <c r="S28" s="148"/>
      <c r="T28" s="148"/>
    </row>
    <row r="29" spans="1:20" ht="35.25" customHeight="1" x14ac:dyDescent="0.25">
      <c r="A29" s="148"/>
      <c r="B29" s="148"/>
      <c r="C29" s="148"/>
      <c r="D29" s="148"/>
      <c r="E29" s="148"/>
      <c r="F29" s="148"/>
      <c r="G29" s="148"/>
      <c r="H29" s="148"/>
      <c r="I29" s="148"/>
      <c r="J29" s="148"/>
      <c r="K29" s="148"/>
      <c r="L29" s="148"/>
      <c r="M29" s="148"/>
      <c r="N29" s="148"/>
      <c r="O29" s="148"/>
      <c r="P29" s="148"/>
      <c r="Q29" s="148"/>
      <c r="R29" s="148"/>
      <c r="S29" s="148"/>
      <c r="T29" s="148"/>
    </row>
    <row r="30" spans="1:20" s="57" customFormat="1" ht="12.75" x14ac:dyDescent="0.2">
      <c r="B30" s="58"/>
      <c r="C30" s="58"/>
      <c r="K30" s="58"/>
    </row>
    <row r="31" spans="1:20" s="57" customFormat="1" x14ac:dyDescent="0.25">
      <c r="B31" s="55" t="s">
        <v>119</v>
      </c>
      <c r="C31" s="55"/>
      <c r="D31" s="55"/>
      <c r="E31" s="55"/>
      <c r="F31" s="55"/>
      <c r="G31" s="55"/>
      <c r="H31" s="55"/>
      <c r="I31" s="55"/>
      <c r="J31" s="55"/>
      <c r="K31" s="55"/>
      <c r="L31" s="55"/>
      <c r="M31" s="55"/>
      <c r="N31" s="55"/>
      <c r="O31" s="55"/>
      <c r="P31" s="55"/>
      <c r="Q31" s="55"/>
      <c r="R31" s="55"/>
    </row>
    <row r="32" spans="1:20" x14ac:dyDescent="0.25">
      <c r="B32" s="426" t="s">
        <v>391</v>
      </c>
      <c r="C32" s="426"/>
      <c r="D32" s="426"/>
      <c r="E32" s="426"/>
      <c r="F32" s="426"/>
      <c r="G32" s="426"/>
      <c r="H32" s="426"/>
      <c r="I32" s="426"/>
      <c r="J32" s="426"/>
      <c r="K32" s="426"/>
      <c r="L32" s="426"/>
      <c r="M32" s="426"/>
      <c r="N32" s="426"/>
      <c r="O32" s="426"/>
      <c r="P32" s="426"/>
      <c r="Q32" s="426"/>
      <c r="R32" s="426"/>
    </row>
    <row r="33" spans="2:113" x14ac:dyDescent="0.25">
      <c r="B33" s="55"/>
      <c r="C33" s="55"/>
      <c r="D33" s="55"/>
      <c r="E33" s="55"/>
      <c r="F33" s="55"/>
      <c r="G33" s="55"/>
      <c r="H33" s="55"/>
      <c r="I33" s="55"/>
      <c r="J33" s="55"/>
      <c r="K33" s="55"/>
      <c r="L33" s="55"/>
      <c r="M33" s="55"/>
      <c r="N33" s="55"/>
      <c r="O33" s="55"/>
      <c r="P33" s="55"/>
      <c r="Q33" s="55"/>
      <c r="R33" s="55"/>
      <c r="S33" s="55"/>
      <c r="T33" s="55"/>
      <c r="U33" s="55"/>
      <c r="V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x14ac:dyDescent="0.25">
      <c r="B34" s="54" t="s">
        <v>355</v>
      </c>
      <c r="C34" s="54"/>
      <c r="D34" s="54"/>
      <c r="E34" s="54"/>
      <c r="F34" s="52"/>
      <c r="G34" s="52"/>
      <c r="H34" s="54"/>
      <c r="I34" s="54"/>
      <c r="J34" s="54"/>
      <c r="K34" s="54"/>
      <c r="L34" s="54"/>
      <c r="M34" s="54"/>
      <c r="N34" s="54"/>
      <c r="O34" s="54"/>
      <c r="P34" s="54"/>
      <c r="Q34" s="54"/>
      <c r="R34" s="54"/>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x14ac:dyDescent="0.25">
      <c r="B35" s="54" t="s">
        <v>118</v>
      </c>
      <c r="C35" s="54"/>
      <c r="D35" s="54"/>
      <c r="E35" s="54"/>
      <c r="F35" s="52"/>
      <c r="G35" s="52"/>
      <c r="H35" s="54"/>
      <c r="I35" s="54"/>
      <c r="J35" s="54"/>
      <c r="K35" s="54"/>
      <c r="L35" s="54"/>
      <c r="M35" s="54"/>
      <c r="N35" s="54"/>
      <c r="O35" s="54"/>
      <c r="P35" s="54"/>
      <c r="Q35" s="54"/>
      <c r="R35" s="54"/>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2" customFormat="1" x14ac:dyDescent="0.25">
      <c r="B36" s="54" t="s">
        <v>117</v>
      </c>
      <c r="C36" s="54"/>
      <c r="D36" s="54"/>
      <c r="E36" s="54"/>
      <c r="H36" s="54"/>
      <c r="I36" s="54"/>
      <c r="J36" s="54"/>
      <c r="K36" s="54"/>
      <c r="L36" s="54"/>
      <c r="M36" s="54"/>
      <c r="N36" s="54"/>
      <c r="O36" s="54"/>
      <c r="P36" s="54"/>
      <c r="Q36" s="54"/>
      <c r="R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116</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115</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114</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113</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112</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111</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B43" s="54" t="s">
        <v>110</v>
      </c>
      <c r="C43" s="54"/>
      <c r="D43" s="54"/>
      <c r="E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row r="45" spans="2:113" s="52" customFormat="1" x14ac:dyDescent="0.25">
      <c r="Q45" s="54"/>
      <c r="R45" s="54"/>
      <c r="S45" s="54"/>
      <c r="T45" s="54"/>
      <c r="U45" s="54"/>
      <c r="V45" s="54"/>
      <c r="W45" s="54"/>
      <c r="X45" s="54"/>
      <c r="Y45" s="54"/>
      <c r="Z45" s="54"/>
      <c r="AA45" s="54"/>
      <c r="AB45" s="54"/>
      <c r="AC45" s="54"/>
      <c r="AD45" s="54"/>
      <c r="AE45" s="54"/>
      <c r="AF45" s="54"/>
      <c r="AG45" s="54"/>
      <c r="AH45" s="54"/>
      <c r="AI45" s="54"/>
      <c r="AJ45" s="54"/>
      <c r="AK45" s="54"/>
      <c r="AL45" s="54"/>
      <c r="AM45" s="54"/>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3"/>
      <c r="BL45" s="53"/>
      <c r="BM45" s="53"/>
      <c r="BN45" s="53"/>
      <c r="BO45" s="53"/>
      <c r="BP45" s="53"/>
      <c r="BQ45" s="53"/>
      <c r="BR45" s="53"/>
      <c r="BS45" s="53"/>
      <c r="BT45" s="53"/>
      <c r="BU45" s="53"/>
      <c r="BV45" s="53"/>
      <c r="BW45" s="53"/>
      <c r="BX45" s="53"/>
      <c r="BY45" s="53"/>
      <c r="BZ45" s="53"/>
      <c r="CA45" s="53"/>
      <c r="CB45" s="53"/>
      <c r="CC45" s="53"/>
      <c r="CD45" s="53"/>
      <c r="CE45" s="53"/>
      <c r="CF45" s="53"/>
      <c r="CG45" s="53"/>
      <c r="CH45" s="53"/>
      <c r="CI45" s="53"/>
      <c r="CJ45" s="53"/>
      <c r="CK45" s="53"/>
      <c r="CL45" s="53"/>
      <c r="CM45" s="53"/>
      <c r="CN45" s="53"/>
      <c r="CO45" s="53"/>
      <c r="CP45" s="53"/>
      <c r="CQ45" s="53"/>
      <c r="CR45" s="53"/>
      <c r="CS45" s="53"/>
      <c r="CT45" s="53"/>
      <c r="CU45" s="53"/>
      <c r="CV45" s="53"/>
      <c r="CW45" s="53"/>
      <c r="CX45" s="53"/>
      <c r="CY45" s="53"/>
      <c r="CZ45" s="53"/>
      <c r="DA45" s="53"/>
      <c r="DB45" s="53"/>
      <c r="DC45" s="53"/>
      <c r="DD45" s="53"/>
      <c r="DE45" s="53"/>
      <c r="DF45" s="53"/>
      <c r="DG45" s="53"/>
      <c r="DH45" s="53"/>
      <c r="DI45"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415" t="s">
        <v>10</v>
      </c>
      <c r="F7" s="415"/>
      <c r="G7" s="415"/>
      <c r="H7" s="415"/>
      <c r="I7" s="415"/>
      <c r="J7" s="415"/>
      <c r="K7" s="415"/>
      <c r="L7" s="415"/>
      <c r="M7" s="415"/>
      <c r="N7" s="415"/>
      <c r="O7" s="415"/>
      <c r="P7" s="415"/>
      <c r="Q7" s="415"/>
      <c r="R7" s="415"/>
      <c r="S7" s="415"/>
      <c r="T7" s="415"/>
      <c r="U7" s="415"/>
      <c r="V7" s="415"/>
      <c r="W7" s="415"/>
      <c r="X7" s="415"/>
      <c r="Y7" s="4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419" t="str">
        <f>'1. паспорт местоположение'!A9</f>
        <v>АО "Россети Тюмень"</v>
      </c>
      <c r="F9" s="419"/>
      <c r="G9" s="419"/>
      <c r="H9" s="419"/>
      <c r="I9" s="419"/>
      <c r="J9" s="419"/>
      <c r="K9" s="419"/>
      <c r="L9" s="419"/>
      <c r="M9" s="419"/>
      <c r="N9" s="419"/>
      <c r="O9" s="419"/>
      <c r="P9" s="419"/>
      <c r="Q9" s="419"/>
      <c r="R9" s="419"/>
      <c r="S9" s="419"/>
      <c r="T9" s="419"/>
      <c r="U9" s="419"/>
      <c r="V9" s="419"/>
      <c r="W9" s="419"/>
      <c r="X9" s="419"/>
      <c r="Y9" s="419"/>
    </row>
    <row r="10" spans="1:27" s="12" customFormat="1" ht="18.75" customHeight="1" x14ac:dyDescent="0.2">
      <c r="E10" s="412" t="s">
        <v>9</v>
      </c>
      <c r="F10" s="412"/>
      <c r="G10" s="412"/>
      <c r="H10" s="412"/>
      <c r="I10" s="412"/>
      <c r="J10" s="412"/>
      <c r="K10" s="412"/>
      <c r="L10" s="412"/>
      <c r="M10" s="412"/>
      <c r="N10" s="412"/>
      <c r="O10" s="412"/>
      <c r="P10" s="412"/>
      <c r="Q10" s="412"/>
      <c r="R10" s="412"/>
      <c r="S10" s="412"/>
      <c r="T10" s="412"/>
      <c r="U10" s="412"/>
      <c r="V10" s="412"/>
      <c r="W10" s="412"/>
      <c r="X10" s="412"/>
      <c r="Y10" s="4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419" t="str">
        <f>'1. паспорт местоположение'!A12</f>
        <v>F_TP2000.PR.0024</v>
      </c>
      <c r="F12" s="419"/>
      <c r="G12" s="419"/>
      <c r="H12" s="419"/>
      <c r="I12" s="419"/>
      <c r="J12" s="419"/>
      <c r="K12" s="419"/>
      <c r="L12" s="419"/>
      <c r="M12" s="419"/>
      <c r="N12" s="419"/>
      <c r="O12" s="419"/>
      <c r="P12" s="419"/>
      <c r="Q12" s="419"/>
      <c r="R12" s="419"/>
      <c r="S12" s="419"/>
      <c r="T12" s="419"/>
      <c r="U12" s="419"/>
      <c r="V12" s="419"/>
      <c r="W12" s="419"/>
      <c r="X12" s="419"/>
      <c r="Y12" s="419"/>
    </row>
    <row r="13" spans="1:27" s="12" customFormat="1" ht="18.75" customHeight="1" x14ac:dyDescent="0.2">
      <c r="E13" s="412" t="s">
        <v>8</v>
      </c>
      <c r="F13" s="412"/>
      <c r="G13" s="412"/>
      <c r="H13" s="412"/>
      <c r="I13" s="412"/>
      <c r="J13" s="412"/>
      <c r="K13" s="412"/>
      <c r="L13" s="412"/>
      <c r="M13" s="412"/>
      <c r="N13" s="412"/>
      <c r="O13" s="412"/>
      <c r="P13" s="412"/>
      <c r="Q13" s="412"/>
      <c r="R13" s="412"/>
      <c r="S13" s="412"/>
      <c r="T13" s="412"/>
      <c r="U13" s="412"/>
      <c r="V13" s="412"/>
      <c r="W13" s="412"/>
      <c r="X13" s="412"/>
      <c r="Y13" s="4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419" t="str">
        <f>'1. паспорт местоположение'!A15</f>
        <v>Реконструкция ССПИ ПС 110 кВ ЯГП-6</v>
      </c>
      <c r="F15" s="419"/>
      <c r="G15" s="419"/>
      <c r="H15" s="419"/>
      <c r="I15" s="419"/>
      <c r="J15" s="419"/>
      <c r="K15" s="419"/>
      <c r="L15" s="419"/>
      <c r="M15" s="419"/>
      <c r="N15" s="419"/>
      <c r="O15" s="419"/>
      <c r="P15" s="419"/>
      <c r="Q15" s="419"/>
      <c r="R15" s="419"/>
      <c r="S15" s="419"/>
      <c r="T15" s="419"/>
      <c r="U15" s="419"/>
      <c r="V15" s="419"/>
      <c r="W15" s="419"/>
      <c r="X15" s="419"/>
      <c r="Y15" s="419"/>
    </row>
    <row r="16" spans="1:27" s="3" customFormat="1" ht="15" customHeight="1" x14ac:dyDescent="0.2">
      <c r="E16" s="412" t="s">
        <v>7</v>
      </c>
      <c r="F16" s="412"/>
      <c r="G16" s="412"/>
      <c r="H16" s="412"/>
      <c r="I16" s="412"/>
      <c r="J16" s="412"/>
      <c r="K16" s="412"/>
      <c r="L16" s="412"/>
      <c r="M16" s="412"/>
      <c r="N16" s="412"/>
      <c r="O16" s="412"/>
      <c r="P16" s="412"/>
      <c r="Q16" s="412"/>
      <c r="R16" s="412"/>
      <c r="S16" s="412"/>
      <c r="T16" s="412"/>
      <c r="U16" s="412"/>
      <c r="V16" s="412"/>
      <c r="W16" s="412"/>
      <c r="X16" s="412"/>
      <c r="Y16" s="4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25">
      <c r="A19" s="414" t="s">
        <v>359</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59" customFormat="1" ht="21" customHeight="1" x14ac:dyDescent="0.25"/>
    <row r="21" spans="1:27" ht="15.75" customHeight="1" x14ac:dyDescent="0.25">
      <c r="A21" s="441" t="s">
        <v>6</v>
      </c>
      <c r="B21" s="444" t="s">
        <v>365</v>
      </c>
      <c r="C21" s="445"/>
      <c r="D21" s="444" t="s">
        <v>367</v>
      </c>
      <c r="E21" s="445"/>
      <c r="F21" s="437" t="s">
        <v>103</v>
      </c>
      <c r="G21" s="439"/>
      <c r="H21" s="439"/>
      <c r="I21" s="438"/>
      <c r="J21" s="441" t="s">
        <v>368</v>
      </c>
      <c r="K21" s="444" t="s">
        <v>369</v>
      </c>
      <c r="L21" s="445"/>
      <c r="M21" s="444" t="s">
        <v>370</v>
      </c>
      <c r="N21" s="445"/>
      <c r="O21" s="444" t="s">
        <v>358</v>
      </c>
      <c r="P21" s="445"/>
      <c r="Q21" s="444" t="s">
        <v>136</v>
      </c>
      <c r="R21" s="445"/>
      <c r="S21" s="441" t="s">
        <v>135</v>
      </c>
      <c r="T21" s="441" t="s">
        <v>371</v>
      </c>
      <c r="U21" s="441" t="s">
        <v>366</v>
      </c>
      <c r="V21" s="444" t="s">
        <v>134</v>
      </c>
      <c r="W21" s="445"/>
      <c r="X21" s="437" t="s">
        <v>126</v>
      </c>
      <c r="Y21" s="439"/>
      <c r="Z21" s="437" t="s">
        <v>125</v>
      </c>
      <c r="AA21" s="439"/>
    </row>
    <row r="22" spans="1:27" ht="216" customHeight="1" x14ac:dyDescent="0.25">
      <c r="A22" s="442"/>
      <c r="B22" s="446"/>
      <c r="C22" s="447"/>
      <c r="D22" s="446"/>
      <c r="E22" s="447"/>
      <c r="F22" s="437" t="s">
        <v>133</v>
      </c>
      <c r="G22" s="438"/>
      <c r="H22" s="437" t="s">
        <v>132</v>
      </c>
      <c r="I22" s="438"/>
      <c r="J22" s="443"/>
      <c r="K22" s="446"/>
      <c r="L22" s="447"/>
      <c r="M22" s="446"/>
      <c r="N22" s="447"/>
      <c r="O22" s="446"/>
      <c r="P22" s="447"/>
      <c r="Q22" s="446"/>
      <c r="R22" s="447"/>
      <c r="S22" s="443"/>
      <c r="T22" s="443"/>
      <c r="U22" s="443"/>
      <c r="V22" s="446"/>
      <c r="W22" s="447"/>
      <c r="X22" s="91" t="s">
        <v>124</v>
      </c>
      <c r="Y22" s="91" t="s">
        <v>356</v>
      </c>
      <c r="Z22" s="91" t="s">
        <v>123</v>
      </c>
      <c r="AA22" s="91" t="s">
        <v>122</v>
      </c>
    </row>
    <row r="23" spans="1:27" ht="60" customHeight="1" x14ac:dyDescent="0.25">
      <c r="A23" s="443"/>
      <c r="B23" s="135" t="s">
        <v>120</v>
      </c>
      <c r="C23" s="13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t="s">
        <v>244</v>
      </c>
      <c r="B25" s="97" t="s">
        <v>244</v>
      </c>
      <c r="C25" s="97" t="s">
        <v>244</v>
      </c>
      <c r="D25" s="97" t="s">
        <v>244</v>
      </c>
      <c r="E25" s="97" t="s">
        <v>244</v>
      </c>
      <c r="F25" s="97" t="s">
        <v>244</v>
      </c>
      <c r="G25" s="97" t="s">
        <v>244</v>
      </c>
      <c r="H25" s="97" t="s">
        <v>244</v>
      </c>
      <c r="I25" s="97" t="s">
        <v>244</v>
      </c>
      <c r="J25" s="97" t="s">
        <v>244</v>
      </c>
      <c r="K25" s="97" t="s">
        <v>244</v>
      </c>
      <c r="L25" s="97" t="s">
        <v>244</v>
      </c>
      <c r="M25" s="97" t="s">
        <v>244</v>
      </c>
      <c r="N25" s="97" t="s">
        <v>244</v>
      </c>
      <c r="O25" s="97" t="s">
        <v>244</v>
      </c>
      <c r="P25" s="97" t="s">
        <v>244</v>
      </c>
      <c r="Q25" s="97" t="s">
        <v>244</v>
      </c>
      <c r="R25" s="97" t="s">
        <v>244</v>
      </c>
      <c r="S25" s="97" t="s">
        <v>244</v>
      </c>
      <c r="T25" s="97" t="s">
        <v>244</v>
      </c>
      <c r="U25" s="97" t="s">
        <v>244</v>
      </c>
      <c r="V25" s="97" t="s">
        <v>244</v>
      </c>
      <c r="W25" s="97" t="s">
        <v>244</v>
      </c>
      <c r="X25" s="97" t="s">
        <v>244</v>
      </c>
      <c r="Y25" s="97" t="s">
        <v>244</v>
      </c>
      <c r="Z25" s="97" t="s">
        <v>244</v>
      </c>
      <c r="AA25" s="97" t="s">
        <v>244</v>
      </c>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9" zoomScaleSheetLayoutView="59"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411" t="str">
        <f>'1. паспорт местоположение'!A5:C5</f>
        <v>Год раскрытия информации: 2023 год</v>
      </c>
      <c r="B5" s="411"/>
      <c r="C5" s="411"/>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2" customFormat="1" ht="18.75" x14ac:dyDescent="0.3">
      <c r="A6" s="17"/>
      <c r="E6" s="16"/>
      <c r="F6" s="16"/>
      <c r="G6" s="15"/>
    </row>
    <row r="7" spans="1:29" s="12" customFormat="1" ht="18.75" x14ac:dyDescent="0.2">
      <c r="A7" s="415" t="s">
        <v>10</v>
      </c>
      <c r="B7" s="415"/>
      <c r="C7" s="415"/>
      <c r="D7" s="13"/>
      <c r="E7" s="13"/>
      <c r="F7" s="13"/>
      <c r="G7" s="13"/>
      <c r="H7" s="13"/>
      <c r="I7" s="13"/>
      <c r="J7" s="13"/>
      <c r="K7" s="13"/>
      <c r="L7" s="13"/>
      <c r="M7" s="13"/>
      <c r="N7" s="13"/>
      <c r="O7" s="13"/>
      <c r="P7" s="13"/>
      <c r="Q7" s="13"/>
      <c r="R7" s="13"/>
      <c r="S7" s="13"/>
      <c r="T7" s="13"/>
      <c r="U7" s="13"/>
    </row>
    <row r="8" spans="1:29" s="12" customFormat="1" ht="18.75" x14ac:dyDescent="0.2">
      <c r="A8" s="415"/>
      <c r="B8" s="415"/>
      <c r="C8" s="415"/>
      <c r="D8" s="14"/>
      <c r="E8" s="14"/>
      <c r="F8" s="14"/>
      <c r="G8" s="14"/>
      <c r="H8" s="13"/>
      <c r="I8" s="13"/>
      <c r="J8" s="13"/>
      <c r="K8" s="13"/>
      <c r="L8" s="13"/>
      <c r="M8" s="13"/>
      <c r="N8" s="13"/>
      <c r="O8" s="13"/>
      <c r="P8" s="13"/>
      <c r="Q8" s="13"/>
      <c r="R8" s="13"/>
      <c r="S8" s="13"/>
      <c r="T8" s="13"/>
      <c r="U8" s="13"/>
    </row>
    <row r="9" spans="1:29" s="12" customFormat="1" ht="18.75" x14ac:dyDescent="0.2">
      <c r="A9" s="419" t="str">
        <f>'1. паспорт местоположение'!A9:C9</f>
        <v>АО "Россети Тюмень"</v>
      </c>
      <c r="B9" s="419"/>
      <c r="C9" s="419"/>
      <c r="D9" s="8"/>
      <c r="E9" s="8"/>
      <c r="F9" s="8"/>
      <c r="G9" s="8"/>
      <c r="H9" s="13"/>
      <c r="I9" s="13"/>
      <c r="J9" s="13"/>
      <c r="K9" s="13"/>
      <c r="L9" s="13"/>
      <c r="M9" s="13"/>
      <c r="N9" s="13"/>
      <c r="O9" s="13"/>
      <c r="P9" s="13"/>
      <c r="Q9" s="13"/>
      <c r="R9" s="13"/>
      <c r="S9" s="13"/>
      <c r="T9" s="13"/>
      <c r="U9" s="13"/>
    </row>
    <row r="10" spans="1:29" s="12" customFormat="1" ht="18.75" x14ac:dyDescent="0.2">
      <c r="A10" s="412" t="s">
        <v>9</v>
      </c>
      <c r="B10" s="412"/>
      <c r="C10" s="412"/>
      <c r="D10" s="6"/>
      <c r="E10" s="6"/>
      <c r="F10" s="6"/>
      <c r="G10" s="6"/>
      <c r="H10" s="13"/>
      <c r="I10" s="13"/>
      <c r="J10" s="13"/>
      <c r="K10" s="13"/>
      <c r="L10" s="13"/>
      <c r="M10" s="13"/>
      <c r="N10" s="13"/>
      <c r="O10" s="13"/>
      <c r="P10" s="13"/>
      <c r="Q10" s="13"/>
      <c r="R10" s="13"/>
      <c r="S10" s="13"/>
      <c r="T10" s="13"/>
      <c r="U10" s="13"/>
    </row>
    <row r="11" spans="1:29" s="12" customFormat="1" ht="18.75" x14ac:dyDescent="0.2">
      <c r="A11" s="415"/>
      <c r="B11" s="415"/>
      <c r="C11" s="415"/>
      <c r="D11" s="14"/>
      <c r="E11" s="14"/>
      <c r="F11" s="14"/>
      <c r="G11" s="14"/>
      <c r="H11" s="13"/>
      <c r="I11" s="13"/>
      <c r="J11" s="13"/>
      <c r="K11" s="13"/>
      <c r="L11" s="13"/>
      <c r="M11" s="13"/>
      <c r="N11" s="13"/>
      <c r="O11" s="13"/>
      <c r="P11" s="13"/>
      <c r="Q11" s="13"/>
      <c r="R11" s="13"/>
      <c r="S11" s="13"/>
      <c r="T11" s="13"/>
      <c r="U11" s="13"/>
    </row>
    <row r="12" spans="1:29" s="12" customFormat="1" ht="18.75" x14ac:dyDescent="0.2">
      <c r="A12" s="419" t="str">
        <f>'1. паспорт местоположение'!A12:C12</f>
        <v>F_TP2000.PR.0024</v>
      </c>
      <c r="B12" s="419"/>
      <c r="C12" s="419"/>
      <c r="D12" s="8"/>
      <c r="E12" s="8"/>
      <c r="F12" s="8"/>
      <c r="G12" s="8"/>
      <c r="H12" s="13"/>
      <c r="I12" s="13"/>
      <c r="J12" s="13"/>
      <c r="K12" s="13"/>
      <c r="L12" s="13"/>
      <c r="M12" s="13"/>
      <c r="N12" s="13"/>
      <c r="O12" s="13"/>
      <c r="P12" s="13"/>
      <c r="Q12" s="13"/>
      <c r="R12" s="13"/>
      <c r="S12" s="13"/>
      <c r="T12" s="13"/>
      <c r="U12" s="13"/>
    </row>
    <row r="13" spans="1:29" s="12" customFormat="1" ht="18.75" x14ac:dyDescent="0.2">
      <c r="A13" s="412" t="s">
        <v>8</v>
      </c>
      <c r="B13" s="412"/>
      <c r="C13" s="4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423"/>
      <c r="B14" s="423"/>
      <c r="C14" s="423"/>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417" t="str">
        <f>'1. паспорт местоположение'!A15:C15</f>
        <v>Реконструкция ССПИ ПС 110 кВ ЯГП-6</v>
      </c>
      <c r="B15" s="417"/>
      <c r="C15" s="417"/>
      <c r="D15" s="8"/>
      <c r="E15" s="8"/>
      <c r="F15" s="8"/>
      <c r="G15" s="8"/>
      <c r="H15" s="8"/>
      <c r="I15" s="8"/>
      <c r="J15" s="8"/>
      <c r="K15" s="8"/>
      <c r="L15" s="8"/>
      <c r="M15" s="8"/>
      <c r="N15" s="8"/>
      <c r="O15" s="8"/>
      <c r="P15" s="8"/>
      <c r="Q15" s="8"/>
      <c r="R15" s="8"/>
      <c r="S15" s="8"/>
      <c r="T15" s="8"/>
      <c r="U15" s="8"/>
    </row>
    <row r="16" spans="1:29" s="3" customFormat="1" ht="15" customHeight="1" x14ac:dyDescent="0.2">
      <c r="A16" s="412" t="s">
        <v>7</v>
      </c>
      <c r="B16" s="412"/>
      <c r="C16" s="412"/>
      <c r="D16" s="6"/>
      <c r="E16" s="6"/>
      <c r="F16" s="6"/>
      <c r="G16" s="6"/>
      <c r="H16" s="6"/>
      <c r="I16" s="6"/>
      <c r="J16" s="6"/>
      <c r="K16" s="6"/>
      <c r="L16" s="6"/>
      <c r="M16" s="6"/>
      <c r="N16" s="6"/>
      <c r="O16" s="6"/>
      <c r="P16" s="6"/>
      <c r="Q16" s="6"/>
      <c r="R16" s="6"/>
      <c r="S16" s="6"/>
      <c r="T16" s="6"/>
      <c r="U16" s="6"/>
    </row>
    <row r="17" spans="1:21" s="3" customFormat="1" ht="15" customHeight="1" x14ac:dyDescent="0.2">
      <c r="A17" s="448"/>
      <c r="B17" s="448"/>
      <c r="C17" s="448"/>
      <c r="D17" s="4"/>
      <c r="E17" s="4"/>
      <c r="F17" s="4"/>
      <c r="G17" s="4"/>
      <c r="H17" s="4"/>
      <c r="I17" s="4"/>
      <c r="J17" s="4"/>
      <c r="K17" s="4"/>
      <c r="L17" s="4"/>
      <c r="M17" s="4"/>
      <c r="N17" s="4"/>
      <c r="O17" s="4"/>
      <c r="P17" s="4"/>
      <c r="Q17" s="4"/>
      <c r="R17" s="4"/>
    </row>
    <row r="18" spans="1:21" s="3" customFormat="1" ht="27.75" customHeight="1" x14ac:dyDescent="0.2">
      <c r="A18" s="449" t="s">
        <v>351</v>
      </c>
      <c r="B18" s="449"/>
      <c r="C18" s="449"/>
      <c r="D18" s="7"/>
      <c r="E18" s="7"/>
      <c r="F18" s="7"/>
      <c r="G18" s="7"/>
      <c r="H18" s="7"/>
      <c r="I18" s="7"/>
      <c r="J18" s="7"/>
      <c r="K18" s="7"/>
      <c r="L18" s="7"/>
      <c r="M18" s="7"/>
      <c r="N18" s="7"/>
      <c r="O18" s="7"/>
      <c r="P18" s="7"/>
      <c r="Q18" s="7"/>
      <c r="R18" s="7"/>
      <c r="S18" s="7"/>
      <c r="T18" s="7"/>
      <c r="U18" s="7"/>
    </row>
    <row r="19" spans="1:21" s="3" customFormat="1" ht="15" customHeight="1" x14ac:dyDescent="0.2">
      <c r="A19" s="384"/>
      <c r="B19" s="384"/>
      <c r="C19" s="384"/>
      <c r="D19" s="6"/>
      <c r="E19" s="6"/>
      <c r="F19" s="6"/>
      <c r="G19" s="6"/>
      <c r="H19" s="4"/>
      <c r="I19" s="4"/>
      <c r="J19" s="4"/>
      <c r="K19" s="4"/>
      <c r="L19" s="4"/>
      <c r="M19" s="4"/>
      <c r="N19" s="4"/>
      <c r="O19" s="4"/>
      <c r="P19" s="4"/>
      <c r="Q19" s="4"/>
      <c r="R19" s="4"/>
    </row>
    <row r="20" spans="1:21" s="3" customFormat="1" ht="39.75" customHeight="1" x14ac:dyDescent="0.2">
      <c r="A20" s="385" t="s">
        <v>6</v>
      </c>
      <c r="B20" s="386" t="s">
        <v>68</v>
      </c>
      <c r="C20" s="38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7">
        <v>1</v>
      </c>
      <c r="B21" s="386">
        <v>2</v>
      </c>
      <c r="C21" s="387">
        <v>3</v>
      </c>
      <c r="D21" s="29"/>
      <c r="E21" s="29"/>
      <c r="F21" s="29"/>
      <c r="G21" s="29"/>
      <c r="H21" s="28"/>
      <c r="I21" s="28"/>
      <c r="J21" s="28"/>
      <c r="K21" s="28"/>
      <c r="L21" s="28"/>
      <c r="M21" s="28"/>
      <c r="N21" s="28"/>
      <c r="O21" s="28"/>
      <c r="P21" s="28"/>
      <c r="Q21" s="28"/>
      <c r="R21" s="28"/>
      <c r="S21" s="27"/>
      <c r="T21" s="27"/>
      <c r="U21" s="27"/>
    </row>
    <row r="22" spans="1:21" s="3" customFormat="1" ht="220.5" x14ac:dyDescent="0.2">
      <c r="A22" s="388" t="s">
        <v>66</v>
      </c>
      <c r="B22" s="31" t="s">
        <v>363</v>
      </c>
      <c r="C22" s="216" t="s">
        <v>528</v>
      </c>
      <c r="D22" s="29"/>
      <c r="E22" s="29"/>
      <c r="F22" s="28"/>
      <c r="G22" s="28"/>
      <c r="H22" s="28"/>
      <c r="I22" s="28"/>
      <c r="J22" s="28"/>
      <c r="K22" s="28"/>
      <c r="L22" s="28"/>
      <c r="M22" s="28"/>
      <c r="N22" s="28"/>
      <c r="O22" s="28"/>
      <c r="P22" s="28"/>
      <c r="Q22" s="27"/>
      <c r="R22" s="27"/>
      <c r="S22" s="27"/>
      <c r="T22" s="27"/>
      <c r="U22" s="27"/>
    </row>
    <row r="23" spans="1:21" ht="94.5" x14ac:dyDescent="0.25">
      <c r="A23" s="388" t="s">
        <v>64</v>
      </c>
      <c r="B23" s="389" t="s">
        <v>61</v>
      </c>
      <c r="C23" s="30" t="s">
        <v>648</v>
      </c>
      <c r="D23" s="23"/>
      <c r="E23" s="23"/>
      <c r="F23" s="23"/>
      <c r="G23" s="23"/>
      <c r="H23" s="23"/>
      <c r="I23" s="23"/>
      <c r="J23" s="23"/>
      <c r="K23" s="23"/>
      <c r="L23" s="23"/>
      <c r="M23" s="23"/>
      <c r="N23" s="23"/>
      <c r="O23" s="23"/>
      <c r="P23" s="23"/>
      <c r="Q23" s="23"/>
      <c r="R23" s="23"/>
      <c r="S23" s="23"/>
      <c r="T23" s="23"/>
      <c r="U23" s="23"/>
    </row>
    <row r="24" spans="1:21" ht="63" customHeight="1" x14ac:dyDescent="0.25">
      <c r="A24" s="388" t="s">
        <v>63</v>
      </c>
      <c r="B24" s="389" t="s">
        <v>383</v>
      </c>
      <c r="C24" s="385" t="s">
        <v>649</v>
      </c>
      <c r="D24" s="23"/>
      <c r="E24" s="23"/>
      <c r="F24" s="23"/>
      <c r="G24" s="23"/>
      <c r="H24" s="23"/>
      <c r="I24" s="23"/>
      <c r="J24" s="23"/>
      <c r="K24" s="23"/>
      <c r="L24" s="23"/>
      <c r="M24" s="23"/>
      <c r="N24" s="23"/>
      <c r="O24" s="23"/>
      <c r="P24" s="23"/>
      <c r="Q24" s="23"/>
      <c r="R24" s="23"/>
      <c r="S24" s="23"/>
      <c r="T24" s="23"/>
      <c r="U24" s="23"/>
    </row>
    <row r="25" spans="1:21" ht="63" customHeight="1" x14ac:dyDescent="0.25">
      <c r="A25" s="388" t="s">
        <v>62</v>
      </c>
      <c r="B25" s="389" t="s">
        <v>384</v>
      </c>
      <c r="C25" s="385" t="s">
        <v>480</v>
      </c>
      <c r="D25" s="23"/>
      <c r="E25" s="23"/>
      <c r="F25" s="23"/>
      <c r="G25" s="23"/>
      <c r="H25" s="23"/>
      <c r="I25" s="23"/>
      <c r="J25" s="23"/>
      <c r="K25" s="23"/>
      <c r="L25" s="23"/>
      <c r="M25" s="23"/>
      <c r="N25" s="23"/>
      <c r="O25" s="23"/>
      <c r="P25" s="23"/>
      <c r="Q25" s="23"/>
      <c r="R25" s="23"/>
      <c r="S25" s="23"/>
      <c r="T25" s="23"/>
      <c r="U25" s="23"/>
    </row>
    <row r="26" spans="1:21" ht="66.75" customHeight="1" x14ac:dyDescent="0.25">
      <c r="A26" s="388" t="s">
        <v>60</v>
      </c>
      <c r="B26" s="389" t="s">
        <v>195</v>
      </c>
      <c r="C26" s="385" t="s">
        <v>399</v>
      </c>
      <c r="D26" s="23"/>
      <c r="E26" s="23"/>
      <c r="F26" s="23"/>
      <c r="G26" s="23"/>
      <c r="H26" s="23"/>
      <c r="I26" s="23"/>
      <c r="J26" s="23"/>
      <c r="K26" s="23"/>
      <c r="L26" s="23"/>
      <c r="M26" s="23"/>
      <c r="N26" s="23"/>
      <c r="O26" s="23"/>
      <c r="P26" s="23"/>
      <c r="Q26" s="23"/>
      <c r="R26" s="23"/>
      <c r="S26" s="23"/>
      <c r="T26" s="23"/>
      <c r="U26" s="23"/>
    </row>
    <row r="27" spans="1:21" ht="140.25" customHeight="1" x14ac:dyDescent="0.25">
      <c r="A27" s="388" t="s">
        <v>59</v>
      </c>
      <c r="B27" s="389" t="s">
        <v>364</v>
      </c>
      <c r="C27" s="385" t="s">
        <v>650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411" t="str">
        <f>'1. паспорт местоположение'!A5:C5</f>
        <v>Год раскрытия информации: 2023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8.75" x14ac:dyDescent="0.25">
      <c r="A6" s="415" t="s">
        <v>10</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132"/>
      <c r="AB6" s="132"/>
    </row>
    <row r="7" spans="1:28" ht="18.75" x14ac:dyDescent="0.25">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132"/>
      <c r="AB7" s="132"/>
    </row>
    <row r="8" spans="1:28" ht="15.75"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133"/>
      <c r="AB8" s="133"/>
    </row>
    <row r="9" spans="1:28" ht="15.75" x14ac:dyDescent="0.25">
      <c r="A9" s="412" t="s">
        <v>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134"/>
      <c r="AB9" s="134"/>
    </row>
    <row r="10" spans="1:28" ht="18.75" x14ac:dyDescent="0.25">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132"/>
      <c r="AB10" s="132"/>
    </row>
    <row r="11" spans="1:28" ht="15.75" x14ac:dyDescent="0.25">
      <c r="A11" s="419" t="str">
        <f>'1. паспорт местоположение'!A12:C12</f>
        <v>F_TP2000.PR.0024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133"/>
      <c r="AB11" s="133"/>
    </row>
    <row r="12" spans="1:28" ht="15.75" x14ac:dyDescent="0.25">
      <c r="A12" s="412" t="s">
        <v>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134"/>
      <c r="AB12" s="134"/>
    </row>
    <row r="13" spans="1:28" ht="18.75" x14ac:dyDescent="0.25">
      <c r="A13" s="423"/>
      <c r="B13" s="423"/>
      <c r="C13" s="423"/>
      <c r="D13" s="423"/>
      <c r="E13" s="423"/>
      <c r="F13" s="423"/>
      <c r="G13" s="423"/>
      <c r="H13" s="423"/>
      <c r="I13" s="423"/>
      <c r="J13" s="423"/>
      <c r="K13" s="423"/>
      <c r="L13" s="423"/>
      <c r="M13" s="423"/>
      <c r="N13" s="423"/>
      <c r="O13" s="423"/>
      <c r="P13" s="423"/>
      <c r="Q13" s="423"/>
      <c r="R13" s="423"/>
      <c r="S13" s="423"/>
      <c r="T13" s="423"/>
      <c r="U13" s="423"/>
      <c r="V13" s="423"/>
      <c r="W13" s="423"/>
      <c r="X13" s="423"/>
      <c r="Y13" s="423"/>
      <c r="Z13" s="423"/>
      <c r="AA13" s="11"/>
      <c r="AB13" s="11"/>
    </row>
    <row r="14" spans="1:28" ht="15.75" x14ac:dyDescent="0.25">
      <c r="A14" s="419" t="str">
        <f>'1. паспорт местоположение'!A15:C15</f>
        <v>Реконструкция ССПИ ПС 110 кВ ЯГП-6</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133"/>
      <c r="AB14" s="133"/>
    </row>
    <row r="15" spans="1:28" ht="15.75"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134"/>
      <c r="AB15" s="134"/>
    </row>
    <row r="16" spans="1:28" x14ac:dyDescent="0.25">
      <c r="A16" s="456"/>
      <c r="B16" s="456"/>
      <c r="C16" s="456"/>
      <c r="D16" s="456"/>
      <c r="E16" s="456"/>
      <c r="F16" s="456"/>
      <c r="G16" s="456"/>
      <c r="H16" s="456"/>
      <c r="I16" s="456"/>
      <c r="J16" s="456"/>
      <c r="K16" s="456"/>
      <c r="L16" s="456"/>
      <c r="M16" s="456"/>
      <c r="N16" s="456"/>
      <c r="O16" s="456"/>
      <c r="P16" s="456"/>
      <c r="Q16" s="456"/>
      <c r="R16" s="456"/>
      <c r="S16" s="456"/>
      <c r="T16" s="456"/>
      <c r="U16" s="456"/>
      <c r="V16" s="456"/>
      <c r="W16" s="456"/>
      <c r="X16" s="456"/>
      <c r="Y16" s="456"/>
      <c r="Z16" s="456"/>
      <c r="AA16" s="143"/>
      <c r="AB16" s="143"/>
    </row>
    <row r="17" spans="1:28"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143"/>
      <c r="AB17" s="143"/>
    </row>
    <row r="18" spans="1:28"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143"/>
      <c r="AB18" s="143"/>
    </row>
    <row r="19" spans="1:28"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143"/>
      <c r="AB19" s="143"/>
    </row>
    <row r="20" spans="1:28"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144"/>
      <c r="AB20" s="144"/>
    </row>
    <row r="21" spans="1:28" x14ac:dyDescent="0.25">
      <c r="A21" s="450"/>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144"/>
      <c r="AB21" s="144"/>
    </row>
    <row r="22" spans="1:28" x14ac:dyDescent="0.25">
      <c r="A22" s="451" t="s">
        <v>382</v>
      </c>
      <c r="B22" s="451"/>
      <c r="C22" s="451"/>
      <c r="D22" s="451"/>
      <c r="E22" s="451"/>
      <c r="F22" s="451"/>
      <c r="G22" s="451"/>
      <c r="H22" s="451"/>
      <c r="I22" s="451"/>
      <c r="J22" s="451"/>
      <c r="K22" s="451"/>
      <c r="L22" s="451"/>
      <c r="M22" s="451"/>
      <c r="N22" s="451"/>
      <c r="O22" s="451"/>
      <c r="P22" s="451"/>
      <c r="Q22" s="451"/>
      <c r="R22" s="451"/>
      <c r="S22" s="451"/>
      <c r="T22" s="451"/>
      <c r="U22" s="451"/>
      <c r="V22" s="451"/>
      <c r="W22" s="451"/>
      <c r="X22" s="451"/>
      <c r="Y22" s="451"/>
      <c r="Z22" s="451"/>
      <c r="AA22" s="145"/>
      <c r="AB22" s="145"/>
    </row>
    <row r="23" spans="1:28" ht="32.25" customHeight="1" x14ac:dyDescent="0.25">
      <c r="A23" s="453" t="s">
        <v>241</v>
      </c>
      <c r="B23" s="454"/>
      <c r="C23" s="454"/>
      <c r="D23" s="454"/>
      <c r="E23" s="454"/>
      <c r="F23" s="454"/>
      <c r="G23" s="454"/>
      <c r="H23" s="454"/>
      <c r="I23" s="454"/>
      <c r="J23" s="454"/>
      <c r="K23" s="454"/>
      <c r="L23" s="455"/>
      <c r="M23" s="452" t="s">
        <v>242</v>
      </c>
      <c r="N23" s="452"/>
      <c r="O23" s="452"/>
      <c r="P23" s="452"/>
      <c r="Q23" s="452"/>
      <c r="R23" s="452"/>
      <c r="S23" s="452"/>
      <c r="T23" s="452"/>
      <c r="U23" s="452"/>
      <c r="V23" s="452"/>
      <c r="W23" s="452"/>
      <c r="X23" s="452"/>
      <c r="Y23" s="452"/>
      <c r="Z23" s="452"/>
    </row>
    <row r="24" spans="1:28" ht="151.5" customHeight="1" x14ac:dyDescent="0.25">
      <c r="A24" s="88" t="s">
        <v>198</v>
      </c>
      <c r="B24" s="89" t="s">
        <v>206</v>
      </c>
      <c r="C24" s="88" t="s">
        <v>235</v>
      </c>
      <c r="D24" s="88" t="s">
        <v>199</v>
      </c>
      <c r="E24" s="88" t="s">
        <v>236</v>
      </c>
      <c r="F24" s="88" t="s">
        <v>238</v>
      </c>
      <c r="G24" s="88" t="s">
        <v>237</v>
      </c>
      <c r="H24" s="88" t="s">
        <v>200</v>
      </c>
      <c r="I24" s="88" t="s">
        <v>239</v>
      </c>
      <c r="J24" s="88" t="s">
        <v>207</v>
      </c>
      <c r="K24" s="89" t="s">
        <v>205</v>
      </c>
      <c r="L24" s="89" t="s">
        <v>201</v>
      </c>
      <c r="M24" s="90" t="s">
        <v>216</v>
      </c>
      <c r="N24" s="89" t="s">
        <v>393</v>
      </c>
      <c r="O24" s="88" t="s">
        <v>214</v>
      </c>
      <c r="P24" s="88" t="s">
        <v>215</v>
      </c>
      <c r="Q24" s="88" t="s">
        <v>213</v>
      </c>
      <c r="R24" s="88" t="s">
        <v>200</v>
      </c>
      <c r="S24" s="88" t="s">
        <v>212</v>
      </c>
      <c r="T24" s="88" t="s">
        <v>211</v>
      </c>
      <c r="U24" s="88" t="s">
        <v>234</v>
      </c>
      <c r="V24" s="88" t="s">
        <v>213</v>
      </c>
      <c r="W24" s="98" t="s">
        <v>204</v>
      </c>
      <c r="X24" s="98" t="s">
        <v>219</v>
      </c>
      <c r="Y24" s="98" t="s">
        <v>220</v>
      </c>
      <c r="Z24" s="100" t="s">
        <v>217</v>
      </c>
    </row>
    <row r="25" spans="1:28" ht="16.5" customHeight="1" x14ac:dyDescent="0.25">
      <c r="A25" s="88">
        <v>1</v>
      </c>
      <c r="B25" s="89">
        <v>2</v>
      </c>
      <c r="C25" s="88">
        <v>3</v>
      </c>
      <c r="D25" s="89">
        <v>4</v>
      </c>
      <c r="E25" s="88">
        <v>5</v>
      </c>
      <c r="F25" s="89">
        <v>6</v>
      </c>
      <c r="G25" s="88">
        <v>7</v>
      </c>
      <c r="H25" s="89">
        <v>8</v>
      </c>
      <c r="I25" s="88">
        <v>9</v>
      </c>
      <c r="J25" s="89">
        <v>10</v>
      </c>
      <c r="K25" s="146">
        <v>11</v>
      </c>
      <c r="L25" s="89">
        <v>12</v>
      </c>
      <c r="M25" s="146">
        <v>13</v>
      </c>
      <c r="N25" s="89">
        <v>14</v>
      </c>
      <c r="O25" s="146">
        <v>15</v>
      </c>
      <c r="P25" s="89">
        <v>16</v>
      </c>
      <c r="Q25" s="146">
        <v>17</v>
      </c>
      <c r="R25" s="89">
        <v>18</v>
      </c>
      <c r="S25" s="146">
        <v>19</v>
      </c>
      <c r="T25" s="89">
        <v>20</v>
      </c>
      <c r="U25" s="146">
        <v>21</v>
      </c>
      <c r="V25" s="89">
        <v>22</v>
      </c>
      <c r="W25" s="146">
        <v>23</v>
      </c>
      <c r="X25" s="89">
        <v>24</v>
      </c>
      <c r="Y25" s="146">
        <v>25</v>
      </c>
      <c r="Z25" s="89">
        <v>26</v>
      </c>
    </row>
    <row r="26" spans="1:28" ht="45.75" customHeight="1" x14ac:dyDescent="0.25">
      <c r="A26" s="81" t="s">
        <v>227</v>
      </c>
      <c r="B26" s="87"/>
      <c r="C26" s="83" t="s">
        <v>228</v>
      </c>
      <c r="D26" s="83" t="s">
        <v>229</v>
      </c>
      <c r="E26" s="83" t="s">
        <v>230</v>
      </c>
      <c r="F26" s="83" t="s">
        <v>208</v>
      </c>
      <c r="G26" s="83" t="s">
        <v>231</v>
      </c>
      <c r="H26" s="83" t="s">
        <v>200</v>
      </c>
      <c r="I26" s="83" t="s">
        <v>232</v>
      </c>
      <c r="J26" s="83" t="s">
        <v>233</v>
      </c>
      <c r="K26" s="80"/>
      <c r="L26" s="84" t="s">
        <v>202</v>
      </c>
      <c r="M26" s="86" t="s">
        <v>210</v>
      </c>
      <c r="N26" s="80"/>
      <c r="O26" s="80"/>
      <c r="P26" s="80"/>
      <c r="Q26" s="80"/>
      <c r="R26" s="80"/>
      <c r="S26" s="80"/>
      <c r="T26" s="80"/>
      <c r="U26" s="80"/>
      <c r="V26" s="80"/>
      <c r="W26" s="80"/>
      <c r="X26" s="80"/>
      <c r="Y26" s="80"/>
      <c r="Z26" s="82" t="s">
        <v>218</v>
      </c>
    </row>
    <row r="27" spans="1:28" x14ac:dyDescent="0.25">
      <c r="A27" s="83" t="s">
        <v>244</v>
      </c>
      <c r="B27" s="83" t="s">
        <v>244</v>
      </c>
      <c r="C27" s="83" t="s">
        <v>244</v>
      </c>
      <c r="D27" s="83" t="s">
        <v>244</v>
      </c>
      <c r="E27" s="83" t="s">
        <v>244</v>
      </c>
      <c r="F27" s="83" t="s">
        <v>244</v>
      </c>
      <c r="G27" s="83" t="s">
        <v>244</v>
      </c>
      <c r="H27" s="83" t="s">
        <v>244</v>
      </c>
      <c r="I27" s="83" t="s">
        <v>244</v>
      </c>
      <c r="J27" s="83" t="s">
        <v>244</v>
      </c>
      <c r="K27" s="83" t="s">
        <v>244</v>
      </c>
      <c r="L27" s="83" t="s">
        <v>244</v>
      </c>
      <c r="M27" s="83" t="s">
        <v>244</v>
      </c>
      <c r="N27" s="83" t="s">
        <v>244</v>
      </c>
      <c r="O27" s="83" t="s">
        <v>244</v>
      </c>
      <c r="P27" s="83" t="s">
        <v>244</v>
      </c>
      <c r="Q27" s="83" t="s">
        <v>244</v>
      </c>
      <c r="R27" s="83" t="s">
        <v>244</v>
      </c>
      <c r="S27" s="83" t="s">
        <v>244</v>
      </c>
      <c r="T27" s="83" t="s">
        <v>244</v>
      </c>
      <c r="U27" s="83" t="s">
        <v>244</v>
      </c>
      <c r="V27" s="83" t="s">
        <v>244</v>
      </c>
      <c r="W27" s="83" t="s">
        <v>244</v>
      </c>
      <c r="X27" s="83" t="s">
        <v>244</v>
      </c>
      <c r="Y27" s="83" t="s">
        <v>244</v>
      </c>
      <c r="Z27" s="83" t="s">
        <v>244</v>
      </c>
    </row>
    <row r="28" spans="1:28" x14ac:dyDescent="0.25">
      <c r="A28" s="80"/>
      <c r="B28" s="80"/>
      <c r="C28" s="80"/>
      <c r="D28" s="80"/>
      <c r="E28" s="80"/>
      <c r="F28" s="83"/>
      <c r="G28" s="83"/>
      <c r="H28" s="80"/>
      <c r="I28" s="83"/>
      <c r="J28" s="83"/>
      <c r="K28" s="84"/>
      <c r="L28" s="85"/>
      <c r="M28" s="84"/>
      <c r="N28" s="84"/>
      <c r="O28" s="84"/>
      <c r="P28" s="84"/>
      <c r="Q28" s="84"/>
      <c r="R28" s="84"/>
      <c r="S28" s="84"/>
      <c r="T28" s="84"/>
      <c r="U28" s="84"/>
      <c r="V28" s="84"/>
      <c r="W28" s="84"/>
      <c r="X28" s="84"/>
      <c r="Y28" s="84"/>
      <c r="Z28" s="84"/>
    </row>
    <row r="29" spans="1:28" x14ac:dyDescent="0.25">
      <c r="A29" s="80"/>
      <c r="B29" s="80"/>
      <c r="C29" s="80"/>
      <c r="D29" s="80"/>
      <c r="E29" s="80"/>
      <c r="F29" s="83"/>
      <c r="G29" s="83"/>
      <c r="H29" s="80"/>
      <c r="I29" s="83"/>
      <c r="J29" s="83"/>
      <c r="K29" s="84"/>
      <c r="L29" s="85"/>
      <c r="M29" s="80"/>
      <c r="N29" s="80"/>
      <c r="O29" s="80"/>
      <c r="P29" s="80"/>
      <c r="Q29" s="80"/>
      <c r="R29" s="80"/>
      <c r="S29" s="80"/>
      <c r="T29" s="80"/>
      <c r="U29" s="80"/>
      <c r="V29" s="80"/>
      <c r="W29" s="80"/>
      <c r="X29" s="80"/>
      <c r="Y29" s="80"/>
      <c r="Z29" s="80"/>
    </row>
    <row r="30" spans="1:28" x14ac:dyDescent="0.25">
      <c r="A30" s="80"/>
      <c r="B30" s="80"/>
      <c r="C30" s="80"/>
      <c r="D30" s="80"/>
      <c r="E30" s="80"/>
      <c r="F30" s="83"/>
      <c r="G30" s="83"/>
      <c r="H30" s="80"/>
      <c r="I30" s="83"/>
      <c r="J30" s="83"/>
      <c r="K30" s="84"/>
      <c r="L30" s="85"/>
      <c r="M30" s="80"/>
      <c r="N30" s="80"/>
      <c r="O30" s="80"/>
      <c r="P30" s="80"/>
      <c r="Q30" s="80"/>
      <c r="R30" s="80"/>
      <c r="S30" s="80"/>
      <c r="T30" s="80"/>
      <c r="U30" s="80"/>
      <c r="V30" s="80"/>
      <c r="W30" s="80"/>
      <c r="X30" s="80"/>
      <c r="Y30" s="80"/>
      <c r="Z30" s="80"/>
    </row>
    <row r="31" spans="1:28" x14ac:dyDescent="0.25">
      <c r="A31" s="80"/>
      <c r="B31" s="80"/>
      <c r="C31" s="80"/>
      <c r="D31" s="80"/>
      <c r="E31" s="80"/>
      <c r="F31" s="80"/>
      <c r="G31" s="80"/>
      <c r="H31" s="80"/>
      <c r="I31" s="80"/>
      <c r="J31" s="80"/>
      <c r="K31" s="80"/>
      <c r="L31" s="85"/>
      <c r="M31" s="80"/>
      <c r="N31" s="80"/>
      <c r="O31" s="80"/>
      <c r="P31" s="80"/>
      <c r="Q31" s="80"/>
      <c r="R31" s="80"/>
      <c r="S31" s="80"/>
      <c r="T31" s="80"/>
      <c r="U31" s="80"/>
      <c r="V31" s="80"/>
      <c r="W31" s="80"/>
      <c r="X31" s="80"/>
      <c r="Y31" s="80"/>
      <c r="Z31" s="80"/>
    </row>
    <row r="32" spans="1:28" x14ac:dyDescent="0.25">
      <c r="A32" s="87"/>
      <c r="B32" s="87"/>
      <c r="C32" s="83"/>
      <c r="D32" s="83"/>
      <c r="E32" s="83"/>
      <c r="F32" s="83"/>
      <c r="G32" s="83"/>
      <c r="H32" s="83"/>
      <c r="I32" s="83"/>
      <c r="J32" s="83"/>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415" t="s">
        <v>10</v>
      </c>
      <c r="B7" s="415"/>
      <c r="C7" s="415"/>
      <c r="D7" s="415"/>
      <c r="E7" s="415"/>
      <c r="F7" s="415"/>
      <c r="G7" s="415"/>
      <c r="H7" s="415"/>
      <c r="I7" s="415"/>
      <c r="J7" s="415"/>
      <c r="K7" s="415"/>
      <c r="L7" s="415"/>
      <c r="M7" s="415"/>
      <c r="N7" s="415"/>
      <c r="O7" s="415"/>
      <c r="P7" s="13"/>
      <c r="Q7" s="13"/>
      <c r="R7" s="13"/>
      <c r="S7" s="13"/>
      <c r="T7" s="13"/>
      <c r="U7" s="13"/>
      <c r="V7" s="13"/>
      <c r="W7" s="13"/>
      <c r="X7" s="13"/>
      <c r="Y7" s="13"/>
      <c r="Z7" s="13"/>
    </row>
    <row r="8" spans="1:28" s="12" customFormat="1" ht="18.75" x14ac:dyDescent="0.2">
      <c r="A8" s="415"/>
      <c r="B8" s="415"/>
      <c r="C8" s="415"/>
      <c r="D8" s="415"/>
      <c r="E8" s="415"/>
      <c r="F8" s="415"/>
      <c r="G8" s="415"/>
      <c r="H8" s="415"/>
      <c r="I8" s="415"/>
      <c r="J8" s="415"/>
      <c r="K8" s="415"/>
      <c r="L8" s="415"/>
      <c r="M8" s="415"/>
      <c r="N8" s="415"/>
      <c r="O8" s="415"/>
      <c r="P8" s="13"/>
      <c r="Q8" s="13"/>
      <c r="R8" s="13"/>
      <c r="S8" s="13"/>
      <c r="T8" s="13"/>
      <c r="U8" s="13"/>
      <c r="V8" s="13"/>
      <c r="W8" s="13"/>
      <c r="X8" s="13"/>
      <c r="Y8" s="13"/>
      <c r="Z8" s="13"/>
    </row>
    <row r="9" spans="1:28" s="12" customFormat="1" ht="18.75" x14ac:dyDescent="0.2">
      <c r="A9" s="419" t="str">
        <f>'1. паспорт местоположение'!A9:C9</f>
        <v>АО "Россети Тюмень"</v>
      </c>
      <c r="B9" s="419"/>
      <c r="C9" s="419"/>
      <c r="D9" s="419"/>
      <c r="E9" s="419"/>
      <c r="F9" s="419"/>
      <c r="G9" s="419"/>
      <c r="H9" s="419"/>
      <c r="I9" s="419"/>
      <c r="J9" s="419"/>
      <c r="K9" s="419"/>
      <c r="L9" s="419"/>
      <c r="M9" s="419"/>
      <c r="N9" s="419"/>
      <c r="O9" s="419"/>
      <c r="P9" s="13"/>
      <c r="Q9" s="13"/>
      <c r="R9" s="13"/>
      <c r="S9" s="13"/>
      <c r="T9" s="13"/>
      <c r="U9" s="13"/>
      <c r="V9" s="13"/>
      <c r="W9" s="13"/>
      <c r="X9" s="13"/>
      <c r="Y9" s="13"/>
      <c r="Z9" s="13"/>
    </row>
    <row r="10" spans="1:28" s="12" customFormat="1" ht="18.75" x14ac:dyDescent="0.2">
      <c r="A10" s="412" t="s">
        <v>9</v>
      </c>
      <c r="B10" s="412"/>
      <c r="C10" s="412"/>
      <c r="D10" s="412"/>
      <c r="E10" s="412"/>
      <c r="F10" s="412"/>
      <c r="G10" s="412"/>
      <c r="H10" s="412"/>
      <c r="I10" s="412"/>
      <c r="J10" s="412"/>
      <c r="K10" s="412"/>
      <c r="L10" s="412"/>
      <c r="M10" s="412"/>
      <c r="N10" s="412"/>
      <c r="O10" s="412"/>
      <c r="P10" s="13"/>
      <c r="Q10" s="13"/>
      <c r="R10" s="13"/>
      <c r="S10" s="13"/>
      <c r="T10" s="13"/>
      <c r="U10" s="13"/>
      <c r="V10" s="13"/>
      <c r="W10" s="13"/>
      <c r="X10" s="13"/>
      <c r="Y10" s="13"/>
      <c r="Z10" s="13"/>
    </row>
    <row r="11" spans="1:28" s="12" customFormat="1" ht="18.75" x14ac:dyDescent="0.2">
      <c r="A11" s="415"/>
      <c r="B11" s="415"/>
      <c r="C11" s="415"/>
      <c r="D11" s="415"/>
      <c r="E11" s="415"/>
      <c r="F11" s="415"/>
      <c r="G11" s="415"/>
      <c r="H11" s="415"/>
      <c r="I11" s="415"/>
      <c r="J11" s="415"/>
      <c r="K11" s="415"/>
      <c r="L11" s="415"/>
      <c r="M11" s="415"/>
      <c r="N11" s="415"/>
      <c r="O11" s="415"/>
      <c r="P11" s="13"/>
      <c r="Q11" s="13"/>
      <c r="R11" s="13"/>
      <c r="S11" s="13"/>
      <c r="T11" s="13"/>
      <c r="U11" s="13"/>
      <c r="V11" s="13"/>
      <c r="W11" s="13"/>
      <c r="X11" s="13"/>
      <c r="Y11" s="13"/>
      <c r="Z11" s="13"/>
    </row>
    <row r="12" spans="1:28" s="12" customFormat="1" ht="18.75" x14ac:dyDescent="0.2">
      <c r="A12" s="419" t="str">
        <f>'1. паспорт местоположение'!A12:C12</f>
        <v>F_TP2000.PR.0024</v>
      </c>
      <c r="B12" s="419"/>
      <c r="C12" s="419"/>
      <c r="D12" s="419"/>
      <c r="E12" s="419"/>
      <c r="F12" s="419"/>
      <c r="G12" s="419"/>
      <c r="H12" s="419"/>
      <c r="I12" s="419"/>
      <c r="J12" s="419"/>
      <c r="K12" s="419"/>
      <c r="L12" s="419"/>
      <c r="M12" s="419"/>
      <c r="N12" s="419"/>
      <c r="O12" s="419"/>
      <c r="P12" s="13"/>
      <c r="Q12" s="13"/>
      <c r="R12" s="13"/>
      <c r="S12" s="13"/>
      <c r="T12" s="13"/>
      <c r="U12" s="13"/>
      <c r="V12" s="13"/>
      <c r="W12" s="13"/>
      <c r="X12" s="13"/>
      <c r="Y12" s="13"/>
      <c r="Z12" s="13"/>
    </row>
    <row r="13" spans="1:28" s="12" customFormat="1" ht="18.75" x14ac:dyDescent="0.2">
      <c r="A13" s="412" t="s">
        <v>8</v>
      </c>
      <c r="B13" s="412"/>
      <c r="C13" s="412"/>
      <c r="D13" s="412"/>
      <c r="E13" s="412"/>
      <c r="F13" s="412"/>
      <c r="G13" s="412"/>
      <c r="H13" s="412"/>
      <c r="I13" s="412"/>
      <c r="J13" s="412"/>
      <c r="K13" s="412"/>
      <c r="L13" s="412"/>
      <c r="M13" s="412"/>
      <c r="N13" s="412"/>
      <c r="O13" s="412"/>
      <c r="P13" s="13"/>
      <c r="Q13" s="13"/>
      <c r="R13" s="13"/>
      <c r="S13" s="13"/>
      <c r="T13" s="13"/>
      <c r="U13" s="13"/>
      <c r="V13" s="13"/>
      <c r="W13" s="13"/>
      <c r="X13" s="13"/>
      <c r="Y13" s="13"/>
      <c r="Z13" s="13"/>
    </row>
    <row r="14" spans="1:28" s="9" customFormat="1" ht="15.75" customHeight="1" x14ac:dyDescent="0.2">
      <c r="A14" s="423"/>
      <c r="B14" s="423"/>
      <c r="C14" s="423"/>
      <c r="D14" s="423"/>
      <c r="E14" s="423"/>
      <c r="F14" s="423"/>
      <c r="G14" s="423"/>
      <c r="H14" s="423"/>
      <c r="I14" s="423"/>
      <c r="J14" s="423"/>
      <c r="K14" s="423"/>
      <c r="L14" s="423"/>
      <c r="M14" s="423"/>
      <c r="N14" s="423"/>
      <c r="O14" s="423"/>
      <c r="P14" s="10"/>
      <c r="Q14" s="10"/>
      <c r="R14" s="10"/>
      <c r="S14" s="10"/>
      <c r="T14" s="10"/>
      <c r="U14" s="10"/>
      <c r="V14" s="10"/>
      <c r="W14" s="10"/>
      <c r="X14" s="10"/>
      <c r="Y14" s="10"/>
      <c r="Z14" s="10"/>
    </row>
    <row r="15" spans="1:28" s="3" customFormat="1" ht="15.75" x14ac:dyDescent="0.2">
      <c r="A15" s="419" t="str">
        <f>'1. паспорт местоположение'!A15:C15</f>
        <v>Реконструкция ССПИ ПС 110 кВ ЯГП-6</v>
      </c>
      <c r="B15" s="419"/>
      <c r="C15" s="419"/>
      <c r="D15" s="419"/>
      <c r="E15" s="419"/>
      <c r="F15" s="419"/>
      <c r="G15" s="419"/>
      <c r="H15" s="419"/>
      <c r="I15" s="419"/>
      <c r="J15" s="419"/>
      <c r="K15" s="419"/>
      <c r="L15" s="419"/>
      <c r="M15" s="419"/>
      <c r="N15" s="419"/>
      <c r="O15" s="419"/>
      <c r="P15" s="8"/>
      <c r="Q15" s="8"/>
      <c r="R15" s="8"/>
      <c r="S15" s="8"/>
      <c r="T15" s="8"/>
      <c r="U15" s="8"/>
      <c r="V15" s="8"/>
      <c r="W15" s="8"/>
      <c r="X15" s="8"/>
      <c r="Y15" s="8"/>
      <c r="Z15" s="8"/>
    </row>
    <row r="16" spans="1:28" s="3" customFormat="1" ht="15" customHeight="1" x14ac:dyDescent="0.2">
      <c r="A16" s="412" t="s">
        <v>7</v>
      </c>
      <c r="B16" s="412"/>
      <c r="C16" s="412"/>
      <c r="D16" s="412"/>
      <c r="E16" s="412"/>
      <c r="F16" s="412"/>
      <c r="G16" s="412"/>
      <c r="H16" s="412"/>
      <c r="I16" s="412"/>
      <c r="J16" s="412"/>
      <c r="K16" s="412"/>
      <c r="L16" s="412"/>
      <c r="M16" s="412"/>
      <c r="N16" s="412"/>
      <c r="O16" s="412"/>
      <c r="P16" s="6"/>
      <c r="Q16" s="6"/>
      <c r="R16" s="6"/>
      <c r="S16" s="6"/>
      <c r="T16" s="6"/>
      <c r="U16" s="6"/>
      <c r="V16" s="6"/>
      <c r="W16" s="6"/>
      <c r="X16" s="6"/>
      <c r="Y16" s="6"/>
      <c r="Z16" s="6"/>
    </row>
    <row r="17" spans="1:26" s="3" customFormat="1" ht="15" customHeight="1" x14ac:dyDescent="0.2">
      <c r="A17" s="424"/>
      <c r="B17" s="424"/>
      <c r="C17" s="424"/>
      <c r="D17" s="424"/>
      <c r="E17" s="424"/>
      <c r="F17" s="424"/>
      <c r="G17" s="424"/>
      <c r="H17" s="424"/>
      <c r="I17" s="424"/>
      <c r="J17" s="424"/>
      <c r="K17" s="424"/>
      <c r="L17" s="424"/>
      <c r="M17" s="424"/>
      <c r="N17" s="424"/>
      <c r="O17" s="424"/>
      <c r="P17" s="4"/>
      <c r="Q17" s="4"/>
      <c r="R17" s="4"/>
      <c r="S17" s="4"/>
      <c r="T17" s="4"/>
      <c r="U17" s="4"/>
      <c r="V17" s="4"/>
      <c r="W17" s="4"/>
    </row>
    <row r="18" spans="1:26" s="3" customFormat="1" ht="91.5" customHeight="1" x14ac:dyDescent="0.2">
      <c r="A18" s="460" t="s">
        <v>360</v>
      </c>
      <c r="B18" s="460"/>
      <c r="C18" s="460"/>
      <c r="D18" s="460"/>
      <c r="E18" s="460"/>
      <c r="F18" s="460"/>
      <c r="G18" s="460"/>
      <c r="H18" s="460"/>
      <c r="I18" s="460"/>
      <c r="J18" s="460"/>
      <c r="K18" s="460"/>
      <c r="L18" s="460"/>
      <c r="M18" s="460"/>
      <c r="N18" s="460"/>
      <c r="O18" s="460"/>
      <c r="P18" s="7"/>
      <c r="Q18" s="7"/>
      <c r="R18" s="7"/>
      <c r="S18" s="7"/>
      <c r="T18" s="7"/>
      <c r="U18" s="7"/>
      <c r="V18" s="7"/>
      <c r="W18" s="7"/>
      <c r="X18" s="7"/>
      <c r="Y18" s="7"/>
      <c r="Z18" s="7"/>
    </row>
    <row r="19" spans="1:26" s="3" customFormat="1" ht="78" customHeight="1" x14ac:dyDescent="0.2">
      <c r="A19" s="418" t="s">
        <v>6</v>
      </c>
      <c r="B19" s="418" t="s">
        <v>89</v>
      </c>
      <c r="C19" s="418" t="s">
        <v>88</v>
      </c>
      <c r="D19" s="418" t="s">
        <v>77</v>
      </c>
      <c r="E19" s="457" t="s">
        <v>87</v>
      </c>
      <c r="F19" s="458"/>
      <c r="G19" s="458"/>
      <c r="H19" s="458"/>
      <c r="I19" s="459"/>
      <c r="J19" s="418" t="s">
        <v>86</v>
      </c>
      <c r="K19" s="418"/>
      <c r="L19" s="418"/>
      <c r="M19" s="418"/>
      <c r="N19" s="418"/>
      <c r="O19" s="418"/>
      <c r="P19" s="4"/>
      <c r="Q19" s="4"/>
      <c r="R19" s="4"/>
      <c r="S19" s="4"/>
      <c r="T19" s="4"/>
      <c r="U19" s="4"/>
      <c r="V19" s="4"/>
      <c r="W19" s="4"/>
    </row>
    <row r="20" spans="1:26" s="3" customFormat="1" ht="51" customHeight="1" x14ac:dyDescent="0.2">
      <c r="A20" s="418"/>
      <c r="B20" s="418"/>
      <c r="C20" s="418"/>
      <c r="D20" s="418"/>
      <c r="E20" s="42" t="s">
        <v>85</v>
      </c>
      <c r="F20" s="42" t="s">
        <v>84</v>
      </c>
      <c r="G20" s="42" t="s">
        <v>83</v>
      </c>
      <c r="H20" s="42" t="s">
        <v>82</v>
      </c>
      <c r="I20" s="42" t="s">
        <v>81</v>
      </c>
      <c r="J20" s="42" t="s">
        <v>80</v>
      </c>
      <c r="K20" s="42" t="s">
        <v>5</v>
      </c>
      <c r="L20" s="50" t="s">
        <v>4</v>
      </c>
      <c r="M20" s="49" t="s">
        <v>196</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395</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A20" sqref="A20:XFD20"/>
    </sheetView>
  </sheetViews>
  <sheetFormatPr defaultColWidth="9.140625" defaultRowHeight="15.75" outlineLevelRow="1" x14ac:dyDescent="0.25"/>
  <cols>
    <col min="1" max="1" width="61.7109375" style="181" customWidth="1"/>
    <col min="2" max="2" width="23.42578125" style="181" customWidth="1"/>
    <col min="3" max="3" width="16.7109375" style="181" customWidth="1"/>
    <col min="4" max="4" width="22.140625" style="181" customWidth="1"/>
    <col min="5" max="5" width="20.28515625" style="181" customWidth="1"/>
    <col min="6" max="12" width="16.7109375" style="181" customWidth="1"/>
    <col min="13" max="13" width="16.7109375" style="211" customWidth="1"/>
    <col min="14" max="19" width="16.7109375" style="181" customWidth="1"/>
    <col min="20" max="20" width="18.85546875" style="181" customWidth="1"/>
    <col min="21" max="21" width="20.5703125" style="181" customWidth="1"/>
    <col min="22" max="23" width="16.7109375" style="181" customWidth="1"/>
    <col min="24" max="24" width="26.28515625" style="181" customWidth="1"/>
    <col min="25" max="43" width="16.7109375" style="181" customWidth="1"/>
    <col min="44" max="52" width="17.85546875" style="181" customWidth="1"/>
    <col min="53" max="97" width="16.7109375" style="181" customWidth="1"/>
    <col min="98" max="16384" width="9.140625" style="181"/>
  </cols>
  <sheetData>
    <row r="1" spans="1:25" ht="18.75" customHeight="1" x14ac:dyDescent="0.4">
      <c r="K1" s="210"/>
      <c r="L1" s="12"/>
      <c r="M1" s="12"/>
      <c r="N1" s="39" t="s">
        <v>70</v>
      </c>
      <c r="T1" s="172"/>
      <c r="U1" s="466"/>
      <c r="V1" s="466"/>
      <c r="W1" s="466"/>
      <c r="X1" s="466"/>
      <c r="Y1" s="466"/>
    </row>
    <row r="2" spans="1:25" ht="18.75" customHeight="1" x14ac:dyDescent="0.4">
      <c r="K2" s="210"/>
      <c r="L2" s="12"/>
      <c r="M2" s="12"/>
      <c r="N2" s="15" t="s">
        <v>11</v>
      </c>
      <c r="T2" s="172"/>
      <c r="U2" s="466"/>
      <c r="V2" s="466"/>
      <c r="W2" s="466"/>
      <c r="X2" s="466"/>
      <c r="Y2" s="466"/>
    </row>
    <row r="3" spans="1:25" ht="18.75" customHeight="1" x14ac:dyDescent="0.4">
      <c r="K3" s="210"/>
      <c r="L3" s="12"/>
      <c r="M3" s="12"/>
      <c r="N3" s="15" t="s">
        <v>600</v>
      </c>
      <c r="T3" s="172"/>
      <c r="U3" s="466"/>
      <c r="V3" s="466"/>
      <c r="W3" s="466"/>
      <c r="X3" s="466"/>
      <c r="Y3" s="466"/>
    </row>
    <row r="4" spans="1:25" ht="18.75" customHeight="1" x14ac:dyDescent="0.4">
      <c r="K4" s="210"/>
      <c r="T4" s="173"/>
      <c r="U4" s="173"/>
      <c r="W4" s="173"/>
      <c r="X4" s="173"/>
      <c r="Y4" s="212"/>
    </row>
    <row r="5" spans="1:25" s="184" customFormat="1" ht="18.75" customHeight="1" x14ac:dyDescent="0.25">
      <c r="A5" s="469" t="str">
        <f>'3.3 паспорт описание'!A5:C5</f>
        <v>Год раскрытия информации: 2023 год</v>
      </c>
      <c r="B5" s="469"/>
      <c r="C5" s="469"/>
      <c r="D5" s="469"/>
      <c r="E5" s="469"/>
      <c r="F5" s="469"/>
      <c r="G5" s="469"/>
      <c r="H5" s="469"/>
      <c r="I5" s="469"/>
      <c r="J5" s="469"/>
      <c r="K5" s="469"/>
      <c r="M5" s="211"/>
      <c r="T5" s="182"/>
      <c r="U5" s="182"/>
      <c r="V5" s="183"/>
      <c r="W5" s="182"/>
      <c r="X5" s="182"/>
      <c r="Y5" s="182"/>
    </row>
    <row r="6" spans="1:25" s="184" customFormat="1" ht="18.75" customHeight="1" x14ac:dyDescent="0.25">
      <c r="A6" s="393"/>
      <c r="B6" s="393"/>
      <c r="C6" s="393"/>
      <c r="D6" s="393"/>
      <c r="E6" s="393"/>
      <c r="F6" s="393"/>
      <c r="G6" s="393"/>
      <c r="H6" s="393"/>
      <c r="I6" s="393"/>
      <c r="J6" s="393"/>
      <c r="K6" s="393"/>
      <c r="M6" s="211"/>
      <c r="T6" s="182"/>
      <c r="U6" s="182"/>
      <c r="V6" s="183"/>
      <c r="W6" s="182"/>
      <c r="X6" s="182"/>
      <c r="Y6" s="182"/>
    </row>
    <row r="7" spans="1:25" s="184" customFormat="1" ht="18.75" customHeight="1" x14ac:dyDescent="0.25">
      <c r="A7" s="470" t="str">
        <f>'3.3 паспорт описание'!A7:C7</f>
        <v xml:space="preserve">Паспорт инвестиционного проекта </v>
      </c>
      <c r="B7" s="470"/>
      <c r="C7" s="470"/>
      <c r="D7" s="470"/>
      <c r="E7" s="470"/>
      <c r="F7" s="470"/>
      <c r="G7" s="470"/>
      <c r="H7" s="470"/>
      <c r="I7" s="470"/>
      <c r="J7" s="470"/>
      <c r="K7" s="470"/>
      <c r="M7" s="211"/>
      <c r="T7" s="185"/>
      <c r="U7" s="185"/>
      <c r="V7" s="183"/>
      <c r="W7" s="185"/>
      <c r="X7" s="185"/>
      <c r="Y7" s="185"/>
    </row>
    <row r="8" spans="1:25" s="184" customFormat="1" ht="18.75" customHeight="1" x14ac:dyDescent="0.25">
      <c r="A8" s="394"/>
      <c r="B8" s="394"/>
      <c r="C8" s="394"/>
      <c r="D8" s="394"/>
      <c r="E8" s="394"/>
      <c r="F8" s="394"/>
      <c r="G8" s="394"/>
      <c r="H8" s="394"/>
      <c r="I8" s="394"/>
      <c r="J8" s="394"/>
      <c r="K8" s="394"/>
      <c r="M8" s="211"/>
      <c r="T8" s="185"/>
      <c r="U8" s="185"/>
      <c r="V8" s="183"/>
      <c r="W8" s="185"/>
      <c r="X8" s="185"/>
      <c r="Y8" s="185"/>
    </row>
    <row r="9" spans="1:25" ht="18.75" customHeight="1" x14ac:dyDescent="0.4">
      <c r="A9" s="464" t="str">
        <f>'3.3 паспорт описание'!A9:C9</f>
        <v>АО "Россети Тюмень"</v>
      </c>
      <c r="B9" s="464"/>
      <c r="C9" s="464"/>
      <c r="D9" s="464"/>
      <c r="E9" s="464"/>
      <c r="F9" s="464"/>
      <c r="G9" s="464"/>
      <c r="H9" s="464"/>
      <c r="I9" s="464"/>
      <c r="J9" s="464"/>
      <c r="K9" s="464"/>
      <c r="T9" s="174"/>
      <c r="U9" s="468"/>
      <c r="V9" s="468"/>
      <c r="W9" s="468"/>
      <c r="X9" s="174"/>
      <c r="Y9" s="174"/>
    </row>
    <row r="10" spans="1:25" ht="18.75" customHeight="1" x14ac:dyDescent="0.4">
      <c r="A10" s="463" t="str">
        <f>'3.3 паспорт описание'!A10:C10</f>
        <v xml:space="preserve">         (фирменное наименование субъекта электроэнергетики)</v>
      </c>
      <c r="B10" s="463"/>
      <c r="C10" s="463"/>
      <c r="D10" s="463"/>
      <c r="E10" s="463"/>
      <c r="F10" s="463"/>
      <c r="G10" s="463"/>
      <c r="H10" s="463"/>
      <c r="I10" s="463"/>
      <c r="J10" s="463"/>
      <c r="K10" s="463"/>
      <c r="L10" s="463"/>
      <c r="T10" s="172"/>
      <c r="U10" s="172"/>
      <c r="V10" s="172"/>
      <c r="W10" s="172"/>
      <c r="X10" s="172"/>
      <c r="Y10" s="172"/>
    </row>
    <row r="11" spans="1:25" ht="18.75" customHeight="1" x14ac:dyDescent="0.4">
      <c r="A11" s="390"/>
      <c r="B11" s="390"/>
      <c r="C11" s="390"/>
      <c r="D11" s="390"/>
      <c r="E11" s="390"/>
      <c r="F11" s="390"/>
      <c r="G11" s="390"/>
      <c r="H11" s="390"/>
      <c r="I11" s="390"/>
      <c r="J11" s="390"/>
      <c r="K11" s="390"/>
      <c r="L11" s="390"/>
      <c r="T11" s="172"/>
      <c r="U11" s="172"/>
      <c r="V11" s="172"/>
      <c r="W11" s="172"/>
      <c r="X11" s="172"/>
      <c r="Y11" s="172"/>
    </row>
    <row r="12" spans="1:25" ht="18.75" customHeight="1" x14ac:dyDescent="0.4">
      <c r="A12" s="464" t="str">
        <f>'3.3 паспорт описание'!A12:C12</f>
        <v>F_TP2000.PR.0024</v>
      </c>
      <c r="B12" s="464"/>
      <c r="C12" s="464"/>
      <c r="D12" s="464"/>
      <c r="E12" s="464"/>
      <c r="F12" s="464"/>
      <c r="G12" s="464"/>
      <c r="H12" s="464"/>
      <c r="I12" s="464"/>
      <c r="J12" s="464"/>
      <c r="K12" s="464"/>
      <c r="L12" s="464"/>
      <c r="T12" s="172"/>
      <c r="U12" s="185"/>
      <c r="V12" s="185"/>
      <c r="W12" s="185"/>
      <c r="X12" s="185"/>
      <c r="Y12" s="185"/>
    </row>
    <row r="13" spans="1:25" ht="18.75" customHeight="1" x14ac:dyDescent="0.4">
      <c r="A13" s="463" t="str">
        <f>'3.3 паспорт описание'!A13:C13</f>
        <v xml:space="preserve">         (идентификатор инвестиционного проекта)</v>
      </c>
      <c r="B13" s="463"/>
      <c r="C13" s="463"/>
      <c r="D13" s="463"/>
      <c r="E13" s="463"/>
      <c r="F13" s="463"/>
      <c r="G13" s="463"/>
      <c r="H13" s="463"/>
      <c r="I13" s="463"/>
      <c r="J13" s="463"/>
      <c r="K13" s="463"/>
      <c r="L13" s="463"/>
      <c r="T13" s="213"/>
      <c r="U13" s="466"/>
      <c r="V13" s="466"/>
      <c r="W13" s="466"/>
      <c r="X13" s="172"/>
      <c r="Y13" s="172"/>
    </row>
    <row r="14" spans="1:25" ht="18.75" customHeight="1" x14ac:dyDescent="0.4">
      <c r="A14" s="390"/>
      <c r="B14" s="390"/>
      <c r="C14" s="390"/>
      <c r="D14" s="390"/>
      <c r="E14" s="390"/>
      <c r="F14" s="390"/>
      <c r="G14" s="390"/>
      <c r="H14" s="390"/>
      <c r="I14" s="390"/>
      <c r="J14" s="390"/>
      <c r="K14" s="390"/>
      <c r="L14" s="390"/>
      <c r="T14" s="213"/>
      <c r="U14" s="392"/>
      <c r="V14" s="392"/>
      <c r="W14" s="392"/>
      <c r="X14" s="172"/>
      <c r="Y14" s="172"/>
    </row>
    <row r="15" spans="1:25" ht="18.75" customHeight="1" x14ac:dyDescent="0.25">
      <c r="A15" s="464" t="str">
        <f>'3.3 паспорт описание'!A15:C15</f>
        <v>Реконструкция ССПИ ПС 110 кВ ЯГП-6</v>
      </c>
      <c r="B15" s="464"/>
      <c r="C15" s="464"/>
      <c r="D15" s="464"/>
      <c r="E15" s="464"/>
      <c r="F15" s="464"/>
      <c r="G15" s="464"/>
      <c r="H15" s="464"/>
      <c r="I15" s="464"/>
      <c r="J15" s="464"/>
      <c r="K15" s="464"/>
      <c r="L15" s="464"/>
      <c r="T15" s="214"/>
      <c r="U15" s="467"/>
      <c r="V15" s="467"/>
      <c r="W15" s="467"/>
      <c r="X15" s="467"/>
      <c r="Y15" s="214"/>
    </row>
    <row r="16" spans="1:25" ht="18.75" customHeight="1" x14ac:dyDescent="0.4">
      <c r="A16" s="463" t="str">
        <f>'3.3 паспорт описание'!A16:C16</f>
        <v xml:space="preserve">         (наименование инвестиционного проекта)</v>
      </c>
      <c r="B16" s="463"/>
      <c r="C16" s="463"/>
      <c r="D16" s="463"/>
      <c r="E16" s="463"/>
      <c r="F16" s="463"/>
      <c r="G16" s="463"/>
      <c r="H16" s="463"/>
      <c r="I16" s="463"/>
      <c r="J16" s="463"/>
      <c r="K16" s="463"/>
      <c r="L16" s="463"/>
      <c r="T16" s="172"/>
      <c r="U16" s="466"/>
      <c r="V16" s="466"/>
      <c r="W16" s="466"/>
      <c r="X16" s="172"/>
      <c r="Y16" s="172"/>
    </row>
    <row r="17" spans="1:53" ht="18.75" customHeight="1" x14ac:dyDescent="0.4">
      <c r="A17" s="390"/>
      <c r="B17" s="390"/>
      <c r="C17" s="390"/>
      <c r="D17" s="390"/>
      <c r="E17" s="390"/>
      <c r="F17" s="390"/>
      <c r="G17" s="390"/>
      <c r="H17" s="390"/>
      <c r="I17" s="390"/>
      <c r="J17" s="390"/>
      <c r="K17" s="390"/>
      <c r="L17" s="390"/>
      <c r="T17" s="172"/>
      <c r="U17" s="392"/>
      <c r="V17" s="392"/>
      <c r="W17" s="392"/>
      <c r="X17" s="172"/>
      <c r="Y17" s="172"/>
    </row>
    <row r="18" spans="1:53" ht="18.75" customHeight="1" x14ac:dyDescent="0.4">
      <c r="A18" s="465" t="s">
        <v>525</v>
      </c>
      <c r="B18" s="465"/>
      <c r="C18" s="465"/>
      <c r="D18" s="465"/>
      <c r="E18" s="465"/>
      <c r="F18" s="465"/>
      <c r="G18" s="465"/>
      <c r="H18" s="465"/>
      <c r="I18" s="465"/>
      <c r="J18" s="465"/>
      <c r="K18" s="465"/>
      <c r="L18" s="465"/>
      <c r="M18" s="215"/>
      <c r="N18" s="187"/>
      <c r="O18" s="187"/>
      <c r="P18" s="187"/>
      <c r="Q18" s="187"/>
      <c r="R18" s="187"/>
      <c r="S18" s="187"/>
      <c r="T18" s="187"/>
      <c r="U18" s="209"/>
      <c r="V18" s="209"/>
      <c r="W18" s="209"/>
      <c r="X18" s="209"/>
      <c r="Y18" s="187"/>
      <c r="Z18" s="187"/>
      <c r="AA18" s="187"/>
      <c r="AB18" s="187"/>
      <c r="AC18" s="187"/>
      <c r="AD18" s="187"/>
      <c r="AE18" s="187"/>
      <c r="AF18" s="187"/>
      <c r="AG18" s="187"/>
      <c r="AH18" s="187"/>
      <c r="AI18" s="187"/>
      <c r="AJ18" s="187"/>
      <c r="AK18" s="187"/>
      <c r="AL18" s="187"/>
      <c r="AM18" s="187"/>
      <c r="AN18" s="187"/>
      <c r="AO18" s="187"/>
      <c r="AP18" s="187"/>
      <c r="AQ18" s="187"/>
      <c r="AR18" s="187"/>
      <c r="AS18" s="187"/>
      <c r="AT18" s="187"/>
      <c r="AU18" s="187"/>
      <c r="AV18" s="187"/>
      <c r="AW18" s="187"/>
      <c r="AX18" s="187"/>
      <c r="AY18" s="187"/>
      <c r="AZ18" s="187"/>
      <c r="BA18" s="187"/>
    </row>
    <row r="19" spans="1:53" ht="18.75" customHeight="1" x14ac:dyDescent="0.4">
      <c r="A19" s="391"/>
      <c r="B19" s="391"/>
      <c r="C19" s="391"/>
      <c r="D19" s="391"/>
      <c r="E19" s="391"/>
      <c r="F19" s="391"/>
      <c r="G19" s="391"/>
      <c r="H19" s="391"/>
      <c r="I19" s="391"/>
      <c r="J19" s="391"/>
      <c r="K19" s="391"/>
      <c r="L19" s="391"/>
      <c r="M19" s="215"/>
      <c r="N19" s="187"/>
      <c r="O19" s="187"/>
      <c r="P19" s="187"/>
      <c r="Q19" s="187"/>
      <c r="R19" s="187"/>
      <c r="S19" s="187"/>
      <c r="T19" s="187"/>
      <c r="U19" s="392"/>
      <c r="V19" s="392"/>
      <c r="W19" s="392"/>
      <c r="X19" s="392"/>
      <c r="Y19" s="187"/>
      <c r="Z19" s="187"/>
      <c r="AA19" s="187"/>
      <c r="AB19" s="187"/>
      <c r="AC19" s="187"/>
      <c r="AD19" s="187"/>
      <c r="AE19" s="187"/>
      <c r="AF19" s="187"/>
      <c r="AG19" s="187"/>
      <c r="AH19" s="187"/>
      <c r="AI19" s="187"/>
      <c r="AJ19" s="187"/>
      <c r="AK19" s="187"/>
      <c r="AL19" s="187"/>
      <c r="AM19" s="187"/>
      <c r="AN19" s="187"/>
      <c r="AO19" s="187"/>
      <c r="AP19" s="187"/>
      <c r="AQ19" s="187"/>
      <c r="AR19" s="187"/>
      <c r="AS19" s="187"/>
      <c r="AT19" s="187"/>
      <c r="AU19" s="187"/>
      <c r="AV19" s="187"/>
      <c r="AW19" s="187"/>
      <c r="AX19" s="187"/>
      <c r="AY19" s="187"/>
      <c r="AZ19" s="187"/>
      <c r="BA19" s="187"/>
    </row>
    <row r="20" spans="1:53" ht="18.75" customHeight="1" x14ac:dyDescent="0.4">
      <c r="A20" s="391"/>
      <c r="B20" s="391"/>
      <c r="C20" s="391"/>
      <c r="D20" s="391"/>
      <c r="E20" s="391"/>
      <c r="F20" s="391"/>
      <c r="G20" s="391"/>
      <c r="H20" s="391"/>
      <c r="I20" s="391"/>
      <c r="J20" s="391"/>
      <c r="K20" s="391"/>
      <c r="L20" s="391"/>
      <c r="M20" s="215"/>
      <c r="N20" s="187"/>
      <c r="O20" s="187"/>
      <c r="P20" s="187"/>
      <c r="Q20" s="187"/>
      <c r="R20" s="187"/>
      <c r="S20" s="187"/>
      <c r="T20" s="187"/>
      <c r="U20" s="392"/>
      <c r="V20" s="392"/>
      <c r="W20" s="392"/>
      <c r="X20" s="392"/>
      <c r="Y20" s="187"/>
      <c r="Z20" s="187"/>
      <c r="AA20" s="187"/>
      <c r="AB20" s="187"/>
      <c r="AC20" s="187"/>
      <c r="AD20" s="187"/>
      <c r="AE20" s="187"/>
      <c r="AF20" s="187"/>
      <c r="AG20" s="187"/>
      <c r="AH20" s="187"/>
      <c r="AI20" s="187"/>
      <c r="AJ20" s="187"/>
      <c r="AK20" s="187"/>
      <c r="AL20" s="187"/>
      <c r="AM20" s="187"/>
      <c r="AN20" s="187"/>
      <c r="AO20" s="187"/>
      <c r="AP20" s="187"/>
      <c r="AQ20" s="187"/>
      <c r="AR20" s="187"/>
      <c r="AS20" s="187"/>
      <c r="AT20" s="187"/>
      <c r="AU20" s="187"/>
      <c r="AV20" s="187"/>
      <c r="AW20" s="187"/>
      <c r="AX20" s="187"/>
      <c r="AY20" s="187"/>
      <c r="AZ20" s="187"/>
      <c r="BA20" s="187"/>
    </row>
    <row r="21" spans="1:53" ht="18.75" customHeight="1" x14ac:dyDescent="0.4">
      <c r="A21" s="391"/>
      <c r="B21" s="391"/>
      <c r="C21" s="391"/>
      <c r="D21" s="391"/>
      <c r="E21" s="391"/>
      <c r="F21" s="391"/>
      <c r="G21" s="391"/>
      <c r="H21" s="391"/>
      <c r="I21" s="391"/>
      <c r="J21" s="391"/>
      <c r="K21" s="391"/>
      <c r="L21" s="391"/>
      <c r="M21" s="215"/>
      <c r="N21" s="187"/>
      <c r="O21" s="187"/>
      <c r="P21" s="187"/>
      <c r="Q21" s="187"/>
      <c r="R21" s="187"/>
      <c r="S21" s="187"/>
      <c r="T21" s="187"/>
      <c r="U21" s="392"/>
      <c r="V21" s="392"/>
      <c r="W21" s="392"/>
      <c r="X21" s="392"/>
      <c r="Y21" s="187"/>
      <c r="Z21" s="187"/>
      <c r="AA21" s="187"/>
      <c r="AB21" s="187"/>
      <c r="AC21" s="187"/>
      <c r="AD21" s="187"/>
      <c r="AE21" s="187"/>
      <c r="AF21" s="187"/>
      <c r="AG21" s="187"/>
      <c r="AH21" s="187"/>
      <c r="AI21" s="187"/>
      <c r="AJ21" s="187"/>
      <c r="AK21" s="187"/>
      <c r="AL21" s="187"/>
      <c r="AM21" s="187"/>
      <c r="AN21" s="187"/>
      <c r="AO21" s="187"/>
      <c r="AP21" s="187"/>
      <c r="AQ21" s="187"/>
      <c r="AR21" s="187"/>
      <c r="AS21" s="187"/>
      <c r="AT21" s="187"/>
      <c r="AU21" s="187"/>
      <c r="AV21" s="187"/>
      <c r="AW21" s="187"/>
      <c r="AX21" s="187"/>
      <c r="AY21" s="187"/>
      <c r="AZ21" s="187"/>
      <c r="BA21" s="187"/>
    </row>
    <row r="22" spans="1:53" ht="18.75" customHeight="1" x14ac:dyDescent="0.4">
      <c r="A22" s="391"/>
      <c r="B22" s="391"/>
      <c r="C22" s="391"/>
      <c r="D22" s="391"/>
      <c r="E22" s="391"/>
      <c r="F22" s="391"/>
      <c r="G22" s="391"/>
      <c r="H22" s="391"/>
      <c r="I22" s="391"/>
      <c r="J22" s="391"/>
      <c r="K22" s="391"/>
      <c r="L22" s="391"/>
      <c r="M22" s="215"/>
      <c r="N22" s="187"/>
      <c r="O22" s="187"/>
      <c r="P22" s="187"/>
      <c r="Q22" s="187"/>
      <c r="R22" s="187"/>
      <c r="S22" s="187"/>
      <c r="T22" s="187"/>
      <c r="U22" s="392"/>
      <c r="V22" s="392"/>
      <c r="W22" s="392"/>
      <c r="X22" s="392"/>
      <c r="Y22" s="187"/>
      <c r="Z22" s="187"/>
      <c r="AA22" s="187"/>
      <c r="AB22" s="187"/>
      <c r="AC22" s="187"/>
      <c r="AD22" s="187"/>
      <c r="AE22" s="187"/>
      <c r="AF22" s="187"/>
      <c r="AG22" s="187"/>
      <c r="AH22" s="187"/>
      <c r="AI22" s="187"/>
      <c r="AJ22" s="187"/>
      <c r="AK22" s="187"/>
      <c r="AL22" s="187"/>
      <c r="AM22" s="187"/>
      <c r="AN22" s="187"/>
      <c r="AO22" s="187"/>
      <c r="AP22" s="187"/>
      <c r="AQ22" s="187"/>
      <c r="AR22" s="187"/>
      <c r="AS22" s="187"/>
      <c r="AT22" s="187"/>
      <c r="AU22" s="187"/>
      <c r="AV22" s="187"/>
      <c r="AW22" s="187"/>
      <c r="AX22" s="187"/>
      <c r="AY22" s="187"/>
      <c r="AZ22" s="187"/>
      <c r="BA22" s="187"/>
    </row>
    <row r="23" spans="1:53" ht="27.75" x14ac:dyDescent="0.4">
      <c r="D23" s="186"/>
      <c r="U23" s="172"/>
      <c r="V23" s="172"/>
      <c r="W23" s="172"/>
      <c r="X23" s="172"/>
      <c r="Y23" s="172"/>
    </row>
    <row r="24" spans="1:53" ht="16.5" thickBot="1" x14ac:dyDescent="0.3">
      <c r="A24" s="221" t="s">
        <v>224</v>
      </c>
      <c r="B24" s="221" t="s">
        <v>1</v>
      </c>
      <c r="C24" s="222"/>
      <c r="D24" s="223"/>
      <c r="E24" s="224"/>
      <c r="F24" s="224"/>
      <c r="G24" s="224"/>
      <c r="H24" s="224"/>
      <c r="I24" s="222"/>
      <c r="J24" s="222"/>
      <c r="K24" s="222"/>
      <c r="L24" s="222"/>
      <c r="M24" s="225"/>
      <c r="N24" s="222"/>
      <c r="O24" s="222"/>
      <c r="P24" s="222"/>
      <c r="Q24" s="222"/>
      <c r="R24" s="222"/>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row>
    <row r="25" spans="1:53" x14ac:dyDescent="0.25">
      <c r="A25" s="226" t="s">
        <v>420</v>
      </c>
      <c r="B25" s="227">
        <v>16536691.609999999</v>
      </c>
      <c r="C25" s="222"/>
      <c r="D25" s="222"/>
      <c r="E25" s="222"/>
      <c r="F25" s="222"/>
      <c r="G25" s="222"/>
      <c r="H25" s="222"/>
      <c r="I25" s="222"/>
      <c r="J25" s="222"/>
      <c r="K25" s="222"/>
      <c r="L25" s="222"/>
      <c r="M25" s="225"/>
      <c r="N25" s="222"/>
      <c r="O25" s="222"/>
      <c r="P25" s="222"/>
      <c r="Q25" s="222"/>
      <c r="R25" s="222"/>
      <c r="S25" s="222"/>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row>
    <row r="26" spans="1:53" x14ac:dyDescent="0.25">
      <c r="A26" s="228" t="s">
        <v>421</v>
      </c>
      <c r="B26" s="229"/>
      <c r="C26" s="222"/>
      <c r="D26" s="222"/>
      <c r="E26" s="222"/>
      <c r="F26" s="222"/>
      <c r="G26" s="222"/>
      <c r="H26" s="222"/>
      <c r="I26" s="222"/>
      <c r="J26" s="222"/>
      <c r="K26" s="222"/>
      <c r="L26" s="222"/>
      <c r="M26" s="225"/>
      <c r="N26" s="222"/>
      <c r="O26" s="222"/>
      <c r="P26" s="222"/>
      <c r="Q26" s="222"/>
      <c r="R26" s="222"/>
      <c r="S26" s="222"/>
      <c r="T26" s="222"/>
      <c r="U26" s="222"/>
      <c r="V26" s="222"/>
      <c r="W26" s="222"/>
      <c r="X26" s="222"/>
      <c r="Y26" s="222"/>
      <c r="Z26" s="222"/>
      <c r="AA26" s="222"/>
      <c r="AB26" s="222"/>
      <c r="AC26" s="222"/>
      <c r="AD26" s="222"/>
      <c r="AE26" s="222"/>
      <c r="AF26" s="222"/>
      <c r="AG26" s="222"/>
      <c r="AH26" s="222"/>
      <c r="AI26" s="222"/>
      <c r="AJ26" s="222"/>
      <c r="AK26" s="222"/>
      <c r="AL26" s="222"/>
      <c r="AM26" s="222"/>
      <c r="AN26" s="222"/>
      <c r="AO26" s="222"/>
      <c r="AP26" s="222"/>
      <c r="AQ26" s="222"/>
      <c r="AR26" s="222"/>
      <c r="AS26" s="222"/>
      <c r="AT26" s="222"/>
      <c r="AU26" s="222"/>
      <c r="AV26" s="222"/>
      <c r="AW26" s="222"/>
      <c r="AX26" s="222"/>
      <c r="AY26" s="222"/>
      <c r="AZ26" s="222"/>
    </row>
    <row r="27" spans="1:53" x14ac:dyDescent="0.25">
      <c r="A27" s="228" t="s">
        <v>422</v>
      </c>
      <c r="B27" s="229">
        <v>25</v>
      </c>
      <c r="C27" s="222"/>
      <c r="D27" s="230" t="s">
        <v>223</v>
      </c>
      <c r="E27" s="231"/>
      <c r="F27" s="231"/>
      <c r="G27" s="222"/>
      <c r="H27" s="222"/>
      <c r="I27" s="222"/>
      <c r="J27" s="222"/>
      <c r="K27" s="222"/>
      <c r="L27" s="222"/>
      <c r="M27" s="225"/>
      <c r="N27" s="222"/>
      <c r="O27" s="222"/>
      <c r="P27" s="222"/>
      <c r="Q27" s="222"/>
      <c r="R27" s="222"/>
      <c r="S27" s="222"/>
      <c r="T27" s="222"/>
      <c r="U27" s="222"/>
      <c r="V27" s="222"/>
      <c r="W27" s="222"/>
      <c r="X27" s="222"/>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c r="AW27" s="222"/>
      <c r="AX27" s="222"/>
      <c r="AY27" s="222"/>
      <c r="AZ27" s="222"/>
    </row>
    <row r="28" spans="1:53" ht="16.5" thickBot="1" x14ac:dyDescent="0.3">
      <c r="A28" s="232" t="s">
        <v>423</v>
      </c>
      <c r="B28" s="233">
        <v>1</v>
      </c>
      <c r="C28" s="222"/>
      <c r="D28" s="461" t="s">
        <v>222</v>
      </c>
      <c r="E28" s="461"/>
      <c r="F28" s="234">
        <f>SUM(B95:AZ95)</f>
        <v>2046.7841466213767</v>
      </c>
      <c r="G28" s="222"/>
      <c r="H28" s="222"/>
      <c r="I28" s="222"/>
      <c r="J28" s="222"/>
      <c r="K28" s="235"/>
      <c r="L28" s="222"/>
      <c r="M28" s="225"/>
      <c r="N28" s="236"/>
      <c r="O28" s="222"/>
      <c r="P28" s="222"/>
      <c r="Q28" s="222"/>
      <c r="R28" s="222"/>
      <c r="S28" s="222"/>
      <c r="T28" s="222"/>
      <c r="U28" s="222"/>
      <c r="V28" s="222"/>
      <c r="W28" s="222"/>
      <c r="X28" s="222"/>
      <c r="Y28" s="222"/>
      <c r="Z28" s="222"/>
      <c r="AA28" s="222"/>
      <c r="AB28" s="222"/>
      <c r="AC28" s="222"/>
      <c r="AD28" s="222"/>
      <c r="AE28" s="222"/>
      <c r="AF28" s="222"/>
      <c r="AG28" s="222"/>
      <c r="AH28" s="222"/>
      <c r="AI28" s="222"/>
      <c r="AJ28" s="222"/>
      <c r="AK28" s="222"/>
      <c r="AL28" s="222"/>
      <c r="AM28" s="222"/>
      <c r="AN28" s="222"/>
      <c r="AO28" s="222"/>
      <c r="AP28" s="222"/>
      <c r="AQ28" s="222"/>
      <c r="AR28" s="222"/>
      <c r="AS28" s="222"/>
      <c r="AT28" s="222"/>
      <c r="AU28" s="222"/>
      <c r="AV28" s="222"/>
      <c r="AW28" s="222"/>
      <c r="AX28" s="222"/>
      <c r="AY28" s="222"/>
      <c r="AZ28" s="222"/>
    </row>
    <row r="29" spans="1:53" x14ac:dyDescent="0.25">
      <c r="A29" s="226" t="s">
        <v>424</v>
      </c>
      <c r="B29" s="237">
        <f>-C66</f>
        <v>0</v>
      </c>
      <c r="C29" s="222"/>
      <c r="D29" s="461" t="s">
        <v>221</v>
      </c>
      <c r="E29" s="461"/>
      <c r="F29" s="234" t="str">
        <f>IF(SUM(B96:AZ96)=0,"не окупается",SUM(B96:AZ96))</f>
        <v>не окупается</v>
      </c>
      <c r="G29" s="222"/>
      <c r="H29" s="222"/>
      <c r="I29" s="222"/>
      <c r="J29" s="222"/>
      <c r="K29" s="235"/>
      <c r="L29" s="222"/>
      <c r="M29" s="225"/>
      <c r="N29" s="222"/>
      <c r="O29" s="222"/>
      <c r="P29" s="222"/>
      <c r="Q29" s="222"/>
      <c r="R29" s="222"/>
      <c r="S29" s="222"/>
      <c r="T29" s="222"/>
      <c r="U29" s="222"/>
      <c r="V29" s="222"/>
      <c r="W29" s="222"/>
      <c r="X29" s="222"/>
      <c r="Y29" s="222"/>
      <c r="Z29" s="222"/>
      <c r="AA29" s="222"/>
      <c r="AB29" s="222"/>
      <c r="AC29" s="222"/>
      <c r="AD29" s="222"/>
      <c r="AE29" s="222"/>
      <c r="AF29" s="222"/>
      <c r="AG29" s="222"/>
      <c r="AH29" s="222"/>
      <c r="AI29" s="222"/>
      <c r="AJ29" s="222"/>
      <c r="AK29" s="222"/>
      <c r="AL29" s="222"/>
      <c r="AM29" s="222"/>
      <c r="AN29" s="222"/>
      <c r="AO29" s="222"/>
      <c r="AP29" s="222"/>
      <c r="AQ29" s="222"/>
      <c r="AR29" s="222"/>
      <c r="AS29" s="222"/>
      <c r="AT29" s="222"/>
      <c r="AU29" s="222"/>
      <c r="AV29" s="222"/>
      <c r="AW29" s="222"/>
      <c r="AX29" s="222"/>
      <c r="AY29" s="222"/>
      <c r="AZ29" s="222"/>
    </row>
    <row r="30" spans="1:53" x14ac:dyDescent="0.25">
      <c r="A30" s="228" t="s">
        <v>425</v>
      </c>
      <c r="B30" s="238">
        <v>1</v>
      </c>
      <c r="C30" s="222"/>
      <c r="D30" s="461" t="s">
        <v>403</v>
      </c>
      <c r="E30" s="461"/>
      <c r="F30" s="239">
        <f>M93</f>
        <v>-17059512.957551125</v>
      </c>
      <c r="G30" s="222"/>
      <c r="H30" s="222"/>
      <c r="I30" s="222"/>
      <c r="J30" s="222"/>
      <c r="K30" s="235"/>
      <c r="L30" s="222"/>
      <c r="M30" s="225"/>
      <c r="N30" s="222"/>
      <c r="O30" s="222"/>
      <c r="P30" s="222"/>
      <c r="Q30" s="222"/>
      <c r="R30" s="222"/>
      <c r="S30" s="222"/>
      <c r="T30" s="222"/>
      <c r="U30" s="222"/>
      <c r="V30" s="222"/>
      <c r="W30" s="222"/>
      <c r="X30" s="222"/>
      <c r="Y30" s="222"/>
      <c r="Z30" s="222"/>
      <c r="AA30" s="222"/>
      <c r="AB30" s="222"/>
      <c r="AC30" s="222"/>
      <c r="AD30" s="222"/>
      <c r="AE30" s="222"/>
      <c r="AF30" s="222"/>
      <c r="AG30" s="222"/>
      <c r="AH30" s="222"/>
      <c r="AI30" s="222"/>
      <c r="AJ30" s="222"/>
      <c r="AK30" s="222"/>
      <c r="AL30" s="222"/>
      <c r="AM30" s="222"/>
      <c r="AN30" s="222"/>
      <c r="AO30" s="222"/>
      <c r="AP30" s="222"/>
      <c r="AQ30" s="222"/>
      <c r="AR30" s="222"/>
      <c r="AS30" s="222"/>
      <c r="AT30" s="222"/>
      <c r="AU30" s="222"/>
      <c r="AV30" s="222"/>
      <c r="AW30" s="222"/>
      <c r="AX30" s="222"/>
      <c r="AY30" s="222"/>
      <c r="AZ30" s="222"/>
    </row>
    <row r="31" spans="1:53" x14ac:dyDescent="0.25">
      <c r="A31" s="228" t="s">
        <v>426</v>
      </c>
      <c r="B31" s="238">
        <v>1</v>
      </c>
      <c r="C31" s="222"/>
      <c r="D31" s="461" t="s">
        <v>402</v>
      </c>
      <c r="E31" s="461"/>
      <c r="F31" s="240" t="str">
        <f>IF(F30&gt;0,"да","нет")</f>
        <v>нет</v>
      </c>
      <c r="G31" s="222"/>
      <c r="H31" s="222"/>
      <c r="I31" s="222"/>
      <c r="J31" s="222"/>
      <c r="K31" s="235"/>
      <c r="L31" s="222"/>
      <c r="M31" s="225"/>
      <c r="N31" s="222"/>
      <c r="O31" s="222"/>
      <c r="P31" s="222"/>
      <c r="Q31" s="222"/>
      <c r="R31" s="222"/>
      <c r="S31" s="222"/>
      <c r="T31" s="222"/>
      <c r="U31" s="222"/>
      <c r="V31" s="222"/>
      <c r="W31" s="222"/>
      <c r="X31" s="222"/>
      <c r="Y31" s="222"/>
      <c r="Z31" s="222"/>
      <c r="AA31" s="222"/>
      <c r="AB31" s="222"/>
      <c r="AC31" s="222"/>
      <c r="AD31" s="222"/>
      <c r="AE31" s="222"/>
      <c r="AF31" s="222"/>
      <c r="AG31" s="222"/>
      <c r="AH31" s="222"/>
      <c r="AI31" s="222"/>
      <c r="AJ31" s="222"/>
      <c r="AK31" s="222"/>
      <c r="AL31" s="222"/>
      <c r="AM31" s="222"/>
      <c r="AN31" s="222"/>
      <c r="AO31" s="222"/>
      <c r="AP31" s="222"/>
      <c r="AQ31" s="222"/>
      <c r="AR31" s="222"/>
      <c r="AS31" s="222"/>
      <c r="AT31" s="222"/>
      <c r="AU31" s="222"/>
      <c r="AV31" s="222"/>
      <c r="AW31" s="222"/>
      <c r="AX31" s="222"/>
      <c r="AY31" s="222"/>
      <c r="AZ31" s="222"/>
    </row>
    <row r="32" spans="1:53" x14ac:dyDescent="0.25">
      <c r="A32" s="228" t="s">
        <v>427</v>
      </c>
      <c r="B32" s="238">
        <f>-C67</f>
        <v>-307789.29166666669</v>
      </c>
      <c r="C32" s="222"/>
      <c r="D32" s="222"/>
      <c r="E32" s="222"/>
      <c r="F32" s="222"/>
      <c r="G32" s="222"/>
      <c r="H32" s="222"/>
      <c r="I32" s="222"/>
      <c r="J32" s="222"/>
      <c r="K32" s="222"/>
      <c r="L32" s="222"/>
      <c r="M32" s="225"/>
      <c r="N32" s="222"/>
      <c r="O32" s="222"/>
      <c r="P32" s="222"/>
      <c r="Q32" s="222"/>
      <c r="R32" s="222"/>
      <c r="S32" s="222"/>
      <c r="T32" s="222"/>
      <c r="U32" s="222"/>
      <c r="V32" s="222"/>
      <c r="W32" s="222"/>
      <c r="X32" s="222"/>
      <c r="Y32" s="222"/>
      <c r="Z32" s="222"/>
      <c r="AA32" s="222"/>
      <c r="AB32" s="222"/>
      <c r="AC32" s="222"/>
      <c r="AD32" s="222"/>
      <c r="AE32" s="222"/>
      <c r="AF32" s="222"/>
      <c r="AG32" s="222"/>
      <c r="AH32" s="222"/>
      <c r="AI32" s="222"/>
      <c r="AJ32" s="222"/>
      <c r="AK32" s="222"/>
      <c r="AL32" s="222"/>
      <c r="AM32" s="222"/>
      <c r="AN32" s="222"/>
      <c r="AO32" s="222"/>
      <c r="AP32" s="222"/>
      <c r="AQ32" s="222"/>
      <c r="AR32" s="222"/>
      <c r="AS32" s="222"/>
      <c r="AT32" s="222"/>
      <c r="AU32" s="222"/>
      <c r="AV32" s="222"/>
      <c r="AW32" s="222"/>
      <c r="AX32" s="222"/>
      <c r="AY32" s="222"/>
      <c r="AZ32" s="222"/>
    </row>
    <row r="33" spans="1:52" x14ac:dyDescent="0.25">
      <c r="A33" s="228" t="s">
        <v>428</v>
      </c>
      <c r="B33" s="238">
        <v>1</v>
      </c>
      <c r="C33" s="222"/>
      <c r="D33" s="222"/>
      <c r="E33" s="222"/>
      <c r="F33" s="222"/>
      <c r="G33" s="222"/>
      <c r="H33" s="222"/>
      <c r="I33" s="222"/>
      <c r="J33" s="222"/>
      <c r="K33" s="222"/>
      <c r="L33" s="222"/>
      <c r="M33" s="225"/>
      <c r="N33" s="222"/>
      <c r="O33" s="222"/>
      <c r="P33" s="222"/>
      <c r="Q33" s="222"/>
      <c r="R33" s="222"/>
      <c r="S33" s="222"/>
      <c r="T33" s="222"/>
      <c r="U33" s="222"/>
      <c r="V33" s="222"/>
      <c r="W33" s="222"/>
      <c r="X33" s="222"/>
      <c r="Y33" s="222"/>
      <c r="Z33" s="222"/>
      <c r="AA33" s="222"/>
      <c r="AB33" s="222"/>
      <c r="AC33" s="222"/>
      <c r="AD33" s="222"/>
      <c r="AE33" s="222"/>
      <c r="AF33" s="222"/>
      <c r="AG33" s="222"/>
      <c r="AH33" s="222"/>
      <c r="AI33" s="222"/>
      <c r="AJ33" s="222"/>
      <c r="AK33" s="222"/>
      <c r="AL33" s="222"/>
      <c r="AM33" s="222"/>
      <c r="AN33" s="222"/>
      <c r="AO33" s="222"/>
      <c r="AP33" s="222"/>
      <c r="AQ33" s="222"/>
      <c r="AR33" s="222"/>
      <c r="AS33" s="222"/>
      <c r="AT33" s="222"/>
      <c r="AU33" s="222"/>
      <c r="AV33" s="222"/>
      <c r="AW33" s="222"/>
      <c r="AX33" s="222"/>
      <c r="AY33" s="222"/>
      <c r="AZ33" s="222"/>
    </row>
    <row r="34" spans="1:52" x14ac:dyDescent="0.25">
      <c r="A34" s="228" t="s">
        <v>429</v>
      </c>
      <c r="B34" s="238">
        <v>1</v>
      </c>
      <c r="C34" s="222"/>
      <c r="D34" s="222"/>
      <c r="E34" s="222"/>
      <c r="F34" s="222"/>
      <c r="G34" s="222"/>
      <c r="H34" s="222"/>
      <c r="I34" s="222"/>
      <c r="J34" s="222"/>
      <c r="K34" s="222"/>
      <c r="L34" s="222"/>
      <c r="M34" s="225"/>
      <c r="N34" s="222"/>
      <c r="O34" s="222"/>
      <c r="P34" s="222"/>
      <c r="Q34" s="222"/>
      <c r="R34" s="222"/>
      <c r="S34" s="222"/>
      <c r="T34" s="222"/>
      <c r="U34" s="222"/>
      <c r="V34" s="222"/>
      <c r="W34" s="222"/>
      <c r="X34" s="222"/>
      <c r="Y34" s="222"/>
      <c r="Z34" s="222"/>
      <c r="AA34" s="222"/>
      <c r="AB34" s="222"/>
      <c r="AC34" s="222"/>
      <c r="AD34" s="222"/>
      <c r="AE34" s="222"/>
      <c r="AF34" s="222"/>
      <c r="AG34" s="222"/>
      <c r="AH34" s="222"/>
      <c r="AI34" s="222"/>
      <c r="AJ34" s="222"/>
      <c r="AK34" s="222"/>
      <c r="AL34" s="222"/>
      <c r="AM34" s="222"/>
      <c r="AN34" s="222"/>
      <c r="AO34" s="222"/>
      <c r="AP34" s="222"/>
      <c r="AQ34" s="222"/>
      <c r="AR34" s="222"/>
      <c r="AS34" s="222"/>
      <c r="AT34" s="222"/>
      <c r="AU34" s="222"/>
      <c r="AV34" s="222"/>
      <c r="AW34" s="222"/>
      <c r="AX34" s="222"/>
      <c r="AY34" s="222"/>
      <c r="AZ34" s="222"/>
    </row>
    <row r="35" spans="1:52" x14ac:dyDescent="0.25">
      <c r="A35" s="241" t="s">
        <v>430</v>
      </c>
      <c r="B35" s="242">
        <v>2.1999999999999999E-2</v>
      </c>
      <c r="C35" s="222"/>
      <c r="D35" s="222"/>
      <c r="E35" s="222"/>
      <c r="F35" s="222"/>
      <c r="G35" s="222"/>
      <c r="H35" s="222"/>
      <c r="I35" s="222"/>
      <c r="J35" s="222"/>
      <c r="K35" s="222"/>
      <c r="L35" s="222"/>
      <c r="M35" s="225"/>
      <c r="N35" s="222"/>
      <c r="O35" s="222"/>
      <c r="P35" s="222"/>
      <c r="Q35" s="222"/>
      <c r="R35" s="222"/>
      <c r="S35" s="222"/>
      <c r="T35" s="222"/>
      <c r="U35" s="222"/>
      <c r="V35" s="222"/>
      <c r="W35" s="222"/>
      <c r="X35" s="222"/>
      <c r="Y35" s="222"/>
      <c r="Z35" s="222"/>
      <c r="AA35" s="222"/>
      <c r="AB35" s="222"/>
      <c r="AC35" s="222"/>
      <c r="AD35" s="222"/>
      <c r="AE35" s="222"/>
      <c r="AF35" s="222"/>
      <c r="AG35" s="222"/>
      <c r="AH35" s="222"/>
      <c r="AI35" s="222"/>
      <c r="AJ35" s="222"/>
      <c r="AK35" s="222"/>
      <c r="AL35" s="222"/>
      <c r="AM35" s="222"/>
      <c r="AN35" s="222"/>
      <c r="AO35" s="222"/>
      <c r="AP35" s="222"/>
      <c r="AQ35" s="222"/>
      <c r="AR35" s="222"/>
      <c r="AS35" s="222"/>
      <c r="AT35" s="222"/>
      <c r="AU35" s="222"/>
      <c r="AV35" s="222"/>
      <c r="AW35" s="222"/>
      <c r="AX35" s="222"/>
      <c r="AY35" s="222"/>
      <c r="AZ35" s="222"/>
    </row>
    <row r="36" spans="1:52" ht="16.5" thickBot="1" x14ac:dyDescent="0.3">
      <c r="A36" s="232" t="s">
        <v>431</v>
      </c>
      <c r="B36" s="243">
        <v>0.2</v>
      </c>
      <c r="C36" s="222"/>
      <c r="D36" s="222"/>
      <c r="E36" s="222"/>
      <c r="F36" s="222"/>
      <c r="G36" s="222"/>
      <c r="H36" s="222"/>
      <c r="I36" s="222"/>
      <c r="J36" s="222"/>
      <c r="K36" s="222"/>
      <c r="L36" s="222"/>
      <c r="M36" s="225"/>
      <c r="N36" s="222"/>
      <c r="O36" s="222"/>
      <c r="P36" s="222"/>
      <c r="Q36" s="222"/>
      <c r="R36" s="222"/>
      <c r="S36" s="222"/>
      <c r="T36" s="222"/>
      <c r="U36" s="222"/>
      <c r="V36" s="222"/>
      <c r="W36" s="222"/>
      <c r="X36" s="222"/>
      <c r="Y36" s="222"/>
      <c r="Z36" s="222"/>
      <c r="AA36" s="222"/>
      <c r="AB36" s="222"/>
      <c r="AC36" s="222"/>
      <c r="AD36" s="222"/>
      <c r="AE36" s="222"/>
      <c r="AF36" s="222"/>
      <c r="AG36" s="222"/>
      <c r="AH36" s="222"/>
      <c r="AI36" s="222"/>
      <c r="AJ36" s="222"/>
      <c r="AK36" s="222"/>
      <c r="AL36" s="222"/>
      <c r="AM36" s="222"/>
      <c r="AN36" s="222"/>
      <c r="AO36" s="222"/>
      <c r="AP36" s="222"/>
      <c r="AQ36" s="222"/>
      <c r="AR36" s="222"/>
      <c r="AS36" s="222"/>
      <c r="AT36" s="222"/>
      <c r="AU36" s="222"/>
      <c r="AV36" s="222"/>
      <c r="AW36" s="222"/>
      <c r="AX36" s="222"/>
      <c r="AY36" s="222"/>
      <c r="AZ36" s="222"/>
    </row>
    <row r="37" spans="1:52" x14ac:dyDescent="0.25">
      <c r="A37" s="226" t="s">
        <v>432</v>
      </c>
      <c r="B37" s="237">
        <v>0</v>
      </c>
      <c r="C37" s="222"/>
      <c r="D37" s="222"/>
      <c r="E37" s="222"/>
      <c r="F37" s="222"/>
      <c r="G37" s="222"/>
      <c r="H37" s="222"/>
      <c r="I37" s="222"/>
      <c r="J37" s="222"/>
      <c r="K37" s="222"/>
      <c r="L37" s="222"/>
      <c r="M37" s="225"/>
      <c r="N37" s="222"/>
      <c r="O37" s="222"/>
      <c r="P37" s="222"/>
      <c r="Q37" s="222"/>
      <c r="R37" s="222"/>
      <c r="S37" s="222"/>
      <c r="T37" s="222"/>
      <c r="U37" s="222"/>
      <c r="V37" s="222"/>
      <c r="W37" s="222"/>
      <c r="X37" s="222"/>
      <c r="Y37" s="222"/>
      <c r="Z37" s="222"/>
      <c r="AA37" s="222"/>
      <c r="AB37" s="222"/>
      <c r="AC37" s="222"/>
      <c r="AD37" s="222"/>
      <c r="AE37" s="222"/>
      <c r="AF37" s="222"/>
      <c r="AG37" s="222"/>
      <c r="AH37" s="222"/>
      <c r="AI37" s="222"/>
      <c r="AJ37" s="222"/>
      <c r="AK37" s="222"/>
      <c r="AL37" s="222"/>
      <c r="AM37" s="222"/>
      <c r="AN37" s="222"/>
      <c r="AO37" s="222"/>
      <c r="AP37" s="222"/>
      <c r="AQ37" s="222"/>
      <c r="AR37" s="222"/>
      <c r="AS37" s="222"/>
      <c r="AT37" s="222"/>
      <c r="AU37" s="222"/>
      <c r="AV37" s="222"/>
      <c r="AW37" s="222"/>
      <c r="AX37" s="222"/>
      <c r="AY37" s="222"/>
      <c r="AZ37" s="222"/>
    </row>
    <row r="38" spans="1:52" x14ac:dyDescent="0.25">
      <c r="A38" s="228" t="s">
        <v>433</v>
      </c>
      <c r="B38" s="238"/>
      <c r="C38" s="222"/>
      <c r="D38" s="222"/>
      <c r="E38" s="222"/>
      <c r="F38" s="222"/>
      <c r="G38" s="222"/>
      <c r="H38" s="222"/>
      <c r="I38" s="222"/>
      <c r="J38" s="222"/>
      <c r="K38" s="222"/>
      <c r="L38" s="222"/>
      <c r="M38" s="225"/>
      <c r="N38" s="222"/>
      <c r="O38" s="222"/>
      <c r="P38" s="222"/>
      <c r="Q38" s="222"/>
      <c r="R38" s="222"/>
      <c r="S38" s="222"/>
      <c r="T38" s="222"/>
      <c r="U38" s="222"/>
      <c r="V38" s="222"/>
      <c r="W38" s="222"/>
      <c r="X38" s="222"/>
      <c r="Y38" s="222"/>
      <c r="Z38" s="222"/>
      <c r="AA38" s="222"/>
      <c r="AB38" s="222"/>
      <c r="AC38" s="222"/>
      <c r="AD38" s="222"/>
      <c r="AE38" s="222"/>
      <c r="AF38" s="222"/>
      <c r="AG38" s="222"/>
      <c r="AH38" s="222"/>
      <c r="AI38" s="222"/>
      <c r="AJ38" s="222"/>
      <c r="AK38" s="222"/>
      <c r="AL38" s="222"/>
      <c r="AM38" s="222"/>
      <c r="AN38" s="222"/>
      <c r="AO38" s="222"/>
      <c r="AP38" s="222"/>
      <c r="AQ38" s="222"/>
      <c r="AR38" s="222"/>
      <c r="AS38" s="222"/>
      <c r="AT38" s="222"/>
      <c r="AU38" s="222"/>
      <c r="AV38" s="222"/>
      <c r="AW38" s="222"/>
      <c r="AX38" s="222"/>
      <c r="AY38" s="222"/>
      <c r="AZ38" s="222"/>
    </row>
    <row r="39" spans="1:52" ht="16.5" thickBot="1" x14ac:dyDescent="0.3">
      <c r="A39" s="241" t="s">
        <v>434</v>
      </c>
      <c r="B39" s="244">
        <v>0</v>
      </c>
      <c r="C39" s="222"/>
      <c r="D39" s="222"/>
      <c r="E39" s="222"/>
      <c r="F39" s="222"/>
      <c r="G39" s="222"/>
      <c r="H39" s="222"/>
      <c r="I39" s="222"/>
      <c r="J39" s="222"/>
      <c r="K39" s="222"/>
      <c r="L39" s="222"/>
      <c r="M39" s="225"/>
      <c r="N39" s="222"/>
      <c r="O39" s="222"/>
      <c r="P39" s="222"/>
      <c r="Q39" s="222"/>
      <c r="R39" s="222"/>
      <c r="S39" s="222"/>
      <c r="T39" s="222"/>
      <c r="U39" s="222"/>
      <c r="V39" s="222"/>
      <c r="W39" s="222"/>
      <c r="X39" s="222"/>
      <c r="Y39" s="222"/>
      <c r="Z39" s="222"/>
      <c r="AA39" s="222"/>
      <c r="AB39" s="222"/>
      <c r="AC39" s="222"/>
      <c r="AD39" s="222"/>
      <c r="AE39" s="222"/>
      <c r="AF39" s="222"/>
      <c r="AG39" s="222"/>
      <c r="AH39" s="222"/>
      <c r="AI39" s="222"/>
      <c r="AJ39" s="222"/>
      <c r="AK39" s="222"/>
      <c r="AL39" s="222"/>
      <c r="AM39" s="222"/>
      <c r="AN39" s="222"/>
      <c r="AO39" s="222"/>
      <c r="AP39" s="222"/>
      <c r="AQ39" s="222"/>
      <c r="AR39" s="222"/>
      <c r="AS39" s="222"/>
      <c r="AT39" s="222"/>
      <c r="AU39" s="222"/>
      <c r="AV39" s="222"/>
      <c r="AW39" s="222"/>
      <c r="AX39" s="222"/>
      <c r="AY39" s="222"/>
      <c r="AZ39" s="222"/>
    </row>
    <row r="40" spans="1:52" x14ac:dyDescent="0.25">
      <c r="A40" s="245" t="s">
        <v>435</v>
      </c>
      <c r="B40" s="246">
        <v>0</v>
      </c>
      <c r="C40" s="222"/>
      <c r="D40" s="222"/>
      <c r="E40" s="222"/>
      <c r="F40" s="222"/>
      <c r="G40" s="222"/>
      <c r="H40" s="222"/>
      <c r="I40" s="222"/>
      <c r="J40" s="222"/>
      <c r="K40" s="222"/>
      <c r="L40" s="222"/>
      <c r="M40" s="225"/>
      <c r="N40" s="222"/>
      <c r="O40" s="222"/>
      <c r="P40" s="222"/>
      <c r="Q40" s="222"/>
      <c r="R40" s="222"/>
      <c r="S40" s="222"/>
      <c r="T40" s="222"/>
      <c r="U40" s="222"/>
      <c r="V40" s="222"/>
      <c r="W40" s="222"/>
      <c r="X40" s="222"/>
      <c r="Y40" s="222"/>
      <c r="Z40" s="222"/>
      <c r="AA40" s="222"/>
      <c r="AB40" s="222"/>
      <c r="AC40" s="222"/>
      <c r="AD40" s="222"/>
      <c r="AE40" s="222"/>
      <c r="AF40" s="222"/>
      <c r="AG40" s="222"/>
      <c r="AH40" s="222"/>
      <c r="AI40" s="222"/>
      <c r="AJ40" s="222"/>
      <c r="AK40" s="222"/>
      <c r="AL40" s="222"/>
      <c r="AM40" s="222"/>
      <c r="AN40" s="222"/>
      <c r="AO40" s="222"/>
      <c r="AP40" s="222"/>
      <c r="AQ40" s="222"/>
      <c r="AR40" s="222"/>
      <c r="AS40" s="222"/>
      <c r="AT40" s="222"/>
      <c r="AU40" s="222"/>
      <c r="AV40" s="222"/>
      <c r="AW40" s="222"/>
      <c r="AX40" s="222"/>
      <c r="AY40" s="222"/>
      <c r="AZ40" s="222"/>
    </row>
    <row r="41" spans="1:52" x14ac:dyDescent="0.25">
      <c r="A41" s="247" t="s">
        <v>436</v>
      </c>
      <c r="B41" s="248">
        <v>0</v>
      </c>
      <c r="C41" s="222"/>
      <c r="D41" s="222"/>
      <c r="E41" s="222"/>
      <c r="F41" s="222"/>
      <c r="G41" s="222"/>
      <c r="H41" s="222"/>
      <c r="I41" s="222"/>
      <c r="J41" s="222"/>
      <c r="K41" s="222"/>
      <c r="L41" s="222"/>
      <c r="M41" s="225"/>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2"/>
      <c r="AL41" s="222"/>
      <c r="AM41" s="222"/>
      <c r="AN41" s="222"/>
      <c r="AO41" s="222"/>
      <c r="AP41" s="222"/>
      <c r="AQ41" s="222"/>
      <c r="AR41" s="222"/>
      <c r="AS41" s="222"/>
      <c r="AT41" s="222"/>
      <c r="AU41" s="222"/>
      <c r="AV41" s="222"/>
      <c r="AW41" s="222"/>
      <c r="AX41" s="222"/>
      <c r="AY41" s="222"/>
      <c r="AZ41" s="222"/>
    </row>
    <row r="42" spans="1:52" x14ac:dyDescent="0.25">
      <c r="A42" s="247" t="s">
        <v>437</v>
      </c>
      <c r="B42" s="249">
        <v>0</v>
      </c>
      <c r="C42" s="222"/>
      <c r="D42" s="222"/>
      <c r="E42" s="222"/>
      <c r="F42" s="222"/>
      <c r="G42" s="222"/>
      <c r="H42" s="222"/>
      <c r="I42" s="222"/>
      <c r="J42" s="222"/>
      <c r="K42" s="222"/>
      <c r="L42" s="222"/>
      <c r="M42" s="225"/>
      <c r="N42" s="222"/>
      <c r="O42" s="222"/>
      <c r="P42" s="222"/>
      <c r="Q42" s="222"/>
      <c r="R42" s="222"/>
      <c r="S42" s="222"/>
      <c r="T42" s="222"/>
      <c r="U42" s="222"/>
      <c r="V42" s="222"/>
      <c r="W42" s="222"/>
      <c r="X42" s="222"/>
      <c r="Y42" s="222"/>
      <c r="Z42" s="222"/>
      <c r="AA42" s="222"/>
      <c r="AB42" s="222"/>
      <c r="AC42" s="222"/>
      <c r="AD42" s="222"/>
      <c r="AE42" s="222"/>
      <c r="AF42" s="222"/>
      <c r="AG42" s="222"/>
      <c r="AH42" s="222"/>
      <c r="AI42" s="222"/>
      <c r="AJ42" s="222"/>
      <c r="AK42" s="222"/>
      <c r="AL42" s="222"/>
      <c r="AM42" s="222"/>
      <c r="AN42" s="222"/>
      <c r="AO42" s="222"/>
      <c r="AP42" s="222"/>
      <c r="AQ42" s="222"/>
      <c r="AR42" s="222"/>
      <c r="AS42" s="222"/>
      <c r="AT42" s="222"/>
      <c r="AU42" s="222"/>
      <c r="AV42" s="222"/>
      <c r="AW42" s="222"/>
      <c r="AX42" s="222"/>
      <c r="AY42" s="222"/>
      <c r="AZ42" s="222"/>
    </row>
    <row r="43" spans="1:52" x14ac:dyDescent="0.25">
      <c r="A43" s="247" t="s">
        <v>438</v>
      </c>
      <c r="B43" s="249">
        <v>0</v>
      </c>
      <c r="C43" s="222"/>
      <c r="D43" s="222"/>
      <c r="E43" s="222"/>
      <c r="F43" s="222"/>
      <c r="G43" s="222"/>
      <c r="H43" s="222"/>
      <c r="I43" s="222"/>
      <c r="J43" s="222"/>
      <c r="K43" s="222"/>
      <c r="L43" s="222"/>
      <c r="M43" s="225"/>
      <c r="N43" s="222"/>
      <c r="O43" s="222"/>
      <c r="P43" s="222"/>
      <c r="Q43" s="222"/>
      <c r="R43" s="222"/>
      <c r="S43" s="222"/>
      <c r="T43" s="222"/>
      <c r="U43" s="222"/>
      <c r="V43" s="222"/>
      <c r="W43" s="222"/>
      <c r="X43" s="222"/>
      <c r="Y43" s="222"/>
      <c r="Z43" s="250"/>
      <c r="AA43" s="222"/>
      <c r="AB43" s="222"/>
      <c r="AC43" s="222"/>
      <c r="AD43" s="222"/>
      <c r="AE43" s="222"/>
      <c r="AF43" s="222"/>
      <c r="AG43" s="222"/>
      <c r="AH43" s="222"/>
      <c r="AI43" s="222"/>
      <c r="AJ43" s="222"/>
      <c r="AK43" s="222"/>
      <c r="AL43" s="222"/>
      <c r="AM43" s="222"/>
      <c r="AN43" s="222"/>
      <c r="AO43" s="222"/>
      <c r="AP43" s="222"/>
      <c r="AQ43" s="222"/>
      <c r="AR43" s="222"/>
      <c r="AS43" s="222"/>
      <c r="AT43" s="222"/>
      <c r="AU43" s="222"/>
      <c r="AV43" s="222"/>
      <c r="AW43" s="222"/>
      <c r="AX43" s="222"/>
      <c r="AY43" s="222"/>
      <c r="AZ43" s="222"/>
    </row>
    <row r="44" spans="1:52" x14ac:dyDescent="0.25">
      <c r="A44" s="247" t="s">
        <v>439</v>
      </c>
      <c r="B44" s="249">
        <v>0.13500000000000001</v>
      </c>
      <c r="C44" s="222"/>
      <c r="D44" s="222"/>
      <c r="E44" s="222"/>
      <c r="F44" s="222"/>
      <c r="G44" s="222"/>
      <c r="H44" s="222"/>
      <c r="I44" s="222"/>
      <c r="J44" s="222"/>
      <c r="K44" s="222"/>
      <c r="L44" s="222"/>
      <c r="M44" s="225"/>
      <c r="N44" s="222"/>
      <c r="O44" s="222"/>
      <c r="P44" s="222"/>
      <c r="Q44" s="222"/>
      <c r="R44" s="222"/>
      <c r="S44" s="222"/>
      <c r="T44" s="222"/>
      <c r="U44" s="251"/>
      <c r="V44" s="251"/>
      <c r="W44" s="251"/>
      <c r="X44" s="251"/>
      <c r="Y44" s="251"/>
      <c r="Z44" s="251"/>
      <c r="AA44" s="222"/>
      <c r="AB44" s="222"/>
      <c r="AC44" s="222"/>
      <c r="AD44" s="222"/>
      <c r="AE44" s="222"/>
      <c r="AF44" s="222"/>
      <c r="AG44" s="222"/>
      <c r="AH44" s="222"/>
      <c r="AI44" s="222"/>
      <c r="AJ44" s="222"/>
      <c r="AK44" s="222"/>
      <c r="AL44" s="222"/>
      <c r="AM44" s="222"/>
      <c r="AN44" s="222"/>
      <c r="AO44" s="222"/>
      <c r="AP44" s="222"/>
      <c r="AQ44" s="222"/>
      <c r="AR44" s="222"/>
      <c r="AS44" s="222"/>
      <c r="AT44" s="222"/>
      <c r="AU44" s="222"/>
      <c r="AV44" s="222"/>
      <c r="AW44" s="222"/>
      <c r="AX44" s="222"/>
      <c r="AY44" s="222"/>
      <c r="AZ44" s="222"/>
    </row>
    <row r="45" spans="1:52" x14ac:dyDescent="0.25">
      <c r="A45" s="247" t="s">
        <v>440</v>
      </c>
      <c r="B45" s="249">
        <f>1-B43</f>
        <v>1</v>
      </c>
      <c r="C45" s="222"/>
      <c r="D45" s="222"/>
      <c r="E45" s="222"/>
      <c r="F45" s="222"/>
      <c r="G45" s="222"/>
      <c r="H45" s="222"/>
      <c r="I45" s="222"/>
      <c r="J45" s="222"/>
      <c r="K45" s="222"/>
      <c r="L45" s="222"/>
      <c r="M45" s="225"/>
      <c r="N45" s="222"/>
      <c r="O45" s="222"/>
      <c r="P45" s="222"/>
      <c r="Q45" s="222"/>
      <c r="R45" s="222"/>
      <c r="S45" s="222"/>
      <c r="T45" s="222"/>
      <c r="U45" s="222"/>
      <c r="V45" s="222"/>
      <c r="W45" s="222"/>
      <c r="X45" s="222"/>
      <c r="Y45" s="222"/>
      <c r="Z45" s="222"/>
      <c r="AA45" s="222"/>
      <c r="AB45" s="222"/>
      <c r="AC45" s="222"/>
      <c r="AD45" s="222"/>
      <c r="AE45" s="222"/>
      <c r="AF45" s="222"/>
      <c r="AG45" s="222"/>
      <c r="AH45" s="222"/>
      <c r="AI45" s="222"/>
      <c r="AJ45" s="222"/>
      <c r="AK45" s="222"/>
      <c r="AL45" s="222"/>
      <c r="AM45" s="222"/>
      <c r="AN45" s="222"/>
      <c r="AO45" s="222"/>
      <c r="AP45" s="222"/>
      <c r="AQ45" s="222"/>
      <c r="AR45" s="222"/>
      <c r="AS45" s="222"/>
      <c r="AT45" s="222"/>
      <c r="AU45" s="222"/>
      <c r="AV45" s="222"/>
      <c r="AW45" s="222"/>
      <c r="AX45" s="222"/>
      <c r="AY45" s="222"/>
      <c r="AZ45" s="222"/>
    </row>
    <row r="46" spans="1:52" ht="16.5" thickBot="1" x14ac:dyDescent="0.3">
      <c r="A46" s="252" t="s">
        <v>441</v>
      </c>
      <c r="B46" s="253">
        <f>B45*B44+B43*B42*(1-B36)</f>
        <v>0.13500000000000001</v>
      </c>
      <c r="C46" s="222"/>
      <c r="D46" s="222"/>
      <c r="E46" s="222"/>
      <c r="F46" s="222"/>
      <c r="G46" s="222"/>
      <c r="H46" s="222"/>
      <c r="I46" s="222"/>
      <c r="J46" s="222"/>
      <c r="K46" s="222"/>
      <c r="L46" s="222"/>
      <c r="M46" s="225"/>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2"/>
      <c r="AO46" s="222"/>
      <c r="AP46" s="222"/>
      <c r="AQ46" s="222"/>
      <c r="AR46" s="222"/>
      <c r="AS46" s="222"/>
      <c r="AT46" s="222"/>
      <c r="AU46" s="222"/>
      <c r="AV46" s="222"/>
      <c r="AW46" s="222"/>
      <c r="AX46" s="222"/>
      <c r="AY46" s="222"/>
      <c r="AZ46" s="222"/>
    </row>
    <row r="47" spans="1:52" ht="31.5" x14ac:dyDescent="0.25">
      <c r="A47" s="254" t="s">
        <v>442</v>
      </c>
      <c r="B47" s="255" t="s">
        <v>573</v>
      </c>
      <c r="C47" s="256">
        <v>2022</v>
      </c>
      <c r="D47" s="257">
        <f>C47+1</f>
        <v>2023</v>
      </c>
      <c r="E47" s="257">
        <f t="shared" ref="E47:AZ47" si="0">D47+1</f>
        <v>2024</v>
      </c>
      <c r="F47" s="257">
        <f t="shared" si="0"/>
        <v>2025</v>
      </c>
      <c r="G47" s="257">
        <f t="shared" si="0"/>
        <v>2026</v>
      </c>
      <c r="H47" s="257">
        <f t="shared" si="0"/>
        <v>2027</v>
      </c>
      <c r="I47" s="257">
        <f t="shared" si="0"/>
        <v>2028</v>
      </c>
      <c r="J47" s="257">
        <f t="shared" si="0"/>
        <v>2029</v>
      </c>
      <c r="K47" s="257">
        <f t="shared" si="0"/>
        <v>2030</v>
      </c>
      <c r="L47" s="257">
        <f t="shared" si="0"/>
        <v>2031</v>
      </c>
      <c r="M47" s="258">
        <f t="shared" si="0"/>
        <v>2032</v>
      </c>
      <c r="N47" s="257">
        <f t="shared" si="0"/>
        <v>2033</v>
      </c>
      <c r="O47" s="257">
        <f t="shared" si="0"/>
        <v>2034</v>
      </c>
      <c r="P47" s="257">
        <f t="shared" si="0"/>
        <v>2035</v>
      </c>
      <c r="Q47" s="257">
        <f t="shared" si="0"/>
        <v>2036</v>
      </c>
      <c r="R47" s="257">
        <f t="shared" si="0"/>
        <v>2037</v>
      </c>
      <c r="S47" s="257">
        <f t="shared" si="0"/>
        <v>2038</v>
      </c>
      <c r="T47" s="257">
        <f t="shared" si="0"/>
        <v>2039</v>
      </c>
      <c r="U47" s="257">
        <f t="shared" si="0"/>
        <v>2040</v>
      </c>
      <c r="V47" s="257">
        <f t="shared" si="0"/>
        <v>2041</v>
      </c>
      <c r="W47" s="257">
        <f t="shared" si="0"/>
        <v>2042</v>
      </c>
      <c r="X47" s="257">
        <f t="shared" si="0"/>
        <v>2043</v>
      </c>
      <c r="Y47" s="257">
        <f t="shared" si="0"/>
        <v>2044</v>
      </c>
      <c r="Z47" s="257">
        <f t="shared" si="0"/>
        <v>2045</v>
      </c>
      <c r="AA47" s="257">
        <f t="shared" si="0"/>
        <v>2046</v>
      </c>
      <c r="AB47" s="257">
        <f t="shared" si="0"/>
        <v>2047</v>
      </c>
      <c r="AC47" s="257">
        <f t="shared" si="0"/>
        <v>2048</v>
      </c>
      <c r="AD47" s="257">
        <f t="shared" si="0"/>
        <v>2049</v>
      </c>
      <c r="AE47" s="257">
        <f t="shared" si="0"/>
        <v>2050</v>
      </c>
      <c r="AF47" s="257">
        <f t="shared" si="0"/>
        <v>2051</v>
      </c>
      <c r="AG47" s="257">
        <f t="shared" si="0"/>
        <v>2052</v>
      </c>
      <c r="AH47" s="257">
        <f t="shared" si="0"/>
        <v>2053</v>
      </c>
      <c r="AI47" s="257">
        <f t="shared" si="0"/>
        <v>2054</v>
      </c>
      <c r="AJ47" s="257">
        <f t="shared" si="0"/>
        <v>2055</v>
      </c>
      <c r="AK47" s="257">
        <f t="shared" si="0"/>
        <v>2056</v>
      </c>
      <c r="AL47" s="257">
        <f t="shared" si="0"/>
        <v>2057</v>
      </c>
      <c r="AM47" s="257">
        <f t="shared" si="0"/>
        <v>2058</v>
      </c>
      <c r="AN47" s="257">
        <f t="shared" si="0"/>
        <v>2059</v>
      </c>
      <c r="AO47" s="257">
        <f t="shared" si="0"/>
        <v>2060</v>
      </c>
      <c r="AP47" s="257">
        <f t="shared" si="0"/>
        <v>2061</v>
      </c>
      <c r="AQ47" s="257">
        <f t="shared" si="0"/>
        <v>2062</v>
      </c>
      <c r="AR47" s="257">
        <f t="shared" si="0"/>
        <v>2063</v>
      </c>
      <c r="AS47" s="257">
        <f t="shared" si="0"/>
        <v>2064</v>
      </c>
      <c r="AT47" s="257">
        <f t="shared" si="0"/>
        <v>2065</v>
      </c>
      <c r="AU47" s="257">
        <f t="shared" si="0"/>
        <v>2066</v>
      </c>
      <c r="AV47" s="257">
        <f t="shared" si="0"/>
        <v>2067</v>
      </c>
      <c r="AW47" s="257">
        <f t="shared" si="0"/>
        <v>2068</v>
      </c>
      <c r="AX47" s="257">
        <f t="shared" si="0"/>
        <v>2069</v>
      </c>
      <c r="AY47" s="257">
        <f t="shared" si="0"/>
        <v>2070</v>
      </c>
      <c r="AZ47" s="257">
        <f t="shared" si="0"/>
        <v>2071</v>
      </c>
    </row>
    <row r="48" spans="1:52" outlineLevel="1" x14ac:dyDescent="0.25">
      <c r="A48" s="259" t="s">
        <v>443</v>
      </c>
      <c r="B48" s="260">
        <v>3.4000000000000002E-2</v>
      </c>
      <c r="C48" s="260">
        <v>0.04</v>
      </c>
      <c r="D48" s="260">
        <v>0.04</v>
      </c>
      <c r="E48" s="260">
        <v>0.04</v>
      </c>
      <c r="F48" s="260">
        <v>0.04</v>
      </c>
      <c r="G48" s="260">
        <v>0.04</v>
      </c>
      <c r="H48" s="260">
        <v>0.04</v>
      </c>
      <c r="I48" s="260">
        <v>0.04</v>
      </c>
      <c r="J48" s="260">
        <v>0.04</v>
      </c>
      <c r="K48" s="260">
        <v>0.04</v>
      </c>
      <c r="L48" s="260">
        <v>0.04</v>
      </c>
      <c r="M48" s="260">
        <v>0.04</v>
      </c>
      <c r="N48" s="260">
        <v>0.04</v>
      </c>
      <c r="O48" s="260">
        <v>0.04</v>
      </c>
      <c r="P48" s="260">
        <v>0.04</v>
      </c>
      <c r="Q48" s="260">
        <v>0.04</v>
      </c>
      <c r="R48" s="260">
        <v>0.04</v>
      </c>
      <c r="S48" s="260">
        <v>0.04</v>
      </c>
      <c r="T48" s="260">
        <v>0.04</v>
      </c>
      <c r="U48" s="260">
        <v>0.04</v>
      </c>
      <c r="V48" s="260">
        <v>0.04</v>
      </c>
      <c r="W48" s="260">
        <v>0.04</v>
      </c>
      <c r="X48" s="260">
        <v>0.04</v>
      </c>
      <c r="Y48" s="260">
        <v>0.04</v>
      </c>
      <c r="Z48" s="260">
        <v>0.04</v>
      </c>
      <c r="AA48" s="260">
        <v>0.04</v>
      </c>
      <c r="AB48" s="260">
        <v>0.04</v>
      </c>
      <c r="AC48" s="260">
        <v>0.04</v>
      </c>
      <c r="AD48" s="260">
        <v>0.04</v>
      </c>
      <c r="AE48" s="260">
        <v>0.04</v>
      </c>
      <c r="AF48" s="260">
        <v>0.04</v>
      </c>
      <c r="AG48" s="260">
        <v>0.04</v>
      </c>
      <c r="AH48" s="260">
        <v>0.04</v>
      </c>
      <c r="AI48" s="260">
        <v>0.04</v>
      </c>
      <c r="AJ48" s="260">
        <v>0.04</v>
      </c>
      <c r="AK48" s="260">
        <v>0.04</v>
      </c>
      <c r="AL48" s="260">
        <v>0.04</v>
      </c>
      <c r="AM48" s="260">
        <v>0.04</v>
      </c>
      <c r="AN48" s="260">
        <v>0.04</v>
      </c>
      <c r="AO48" s="260">
        <v>0.04</v>
      </c>
      <c r="AP48" s="260">
        <v>0.04</v>
      </c>
      <c r="AQ48" s="260">
        <v>0.04</v>
      </c>
      <c r="AR48" s="260">
        <v>0.04</v>
      </c>
      <c r="AS48" s="260">
        <v>0.04</v>
      </c>
      <c r="AT48" s="260">
        <v>0.04</v>
      </c>
      <c r="AU48" s="260">
        <v>0.04</v>
      </c>
      <c r="AV48" s="260">
        <v>0.04</v>
      </c>
      <c r="AW48" s="260">
        <v>0.04</v>
      </c>
      <c r="AX48" s="260">
        <v>0.04</v>
      </c>
      <c r="AY48" s="260">
        <v>0.04</v>
      </c>
      <c r="AZ48" s="260">
        <v>0.04</v>
      </c>
    </row>
    <row r="49" spans="1:52" outlineLevel="1" x14ac:dyDescent="0.25">
      <c r="A49" s="259" t="s">
        <v>444</v>
      </c>
      <c r="B49" s="260">
        <f>B48</f>
        <v>3.4000000000000002E-2</v>
      </c>
      <c r="C49" s="260">
        <f t="shared" ref="C49:AZ49" si="1">(1+B49)*(1+C48)-1</f>
        <v>7.5360000000000094E-2</v>
      </c>
      <c r="D49" s="260">
        <f>(1+C49)*(1+D48)-1</f>
        <v>0.11837440000000021</v>
      </c>
      <c r="E49" s="260">
        <f t="shared" si="1"/>
        <v>0.16310937600000019</v>
      </c>
      <c r="F49" s="260">
        <f t="shared" si="1"/>
        <v>0.20963375104000015</v>
      </c>
      <c r="G49" s="260">
        <f t="shared" si="1"/>
        <v>0.2580191010816002</v>
      </c>
      <c r="H49" s="260">
        <f t="shared" si="1"/>
        <v>0.30833986512486433</v>
      </c>
      <c r="I49" s="260">
        <f t="shared" si="1"/>
        <v>0.36067345972985887</v>
      </c>
      <c r="J49" s="260">
        <f t="shared" si="1"/>
        <v>0.4151003981190533</v>
      </c>
      <c r="K49" s="260">
        <f t="shared" si="1"/>
        <v>0.47170441404381558</v>
      </c>
      <c r="L49" s="260">
        <f t="shared" si="1"/>
        <v>0.53057259060556827</v>
      </c>
      <c r="M49" s="261">
        <f t="shared" si="1"/>
        <v>0.59179549422979116</v>
      </c>
      <c r="N49" s="260">
        <f t="shared" si="1"/>
        <v>0.65546731399898284</v>
      </c>
      <c r="O49" s="260">
        <f t="shared" si="1"/>
        <v>0.72168600655894211</v>
      </c>
      <c r="P49" s="260">
        <f t="shared" si="1"/>
        <v>0.7905534468212998</v>
      </c>
      <c r="Q49" s="260">
        <f t="shared" si="1"/>
        <v>0.8621755846941519</v>
      </c>
      <c r="R49" s="260">
        <f t="shared" si="1"/>
        <v>0.93666260808191804</v>
      </c>
      <c r="S49" s="260">
        <f t="shared" si="1"/>
        <v>1.014129112405195</v>
      </c>
      <c r="T49" s="260">
        <f>(1+S49)*(1+T48)-1</f>
        <v>1.0946942769014028</v>
      </c>
      <c r="U49" s="260">
        <f t="shared" si="1"/>
        <v>1.1784820479774591</v>
      </c>
      <c r="V49" s="260">
        <f t="shared" si="1"/>
        <v>1.2656213298965575</v>
      </c>
      <c r="W49" s="260">
        <f t="shared" si="1"/>
        <v>1.35624618309242</v>
      </c>
      <c r="X49" s="260">
        <f t="shared" si="1"/>
        <v>1.450496030416117</v>
      </c>
      <c r="Y49" s="260">
        <f t="shared" si="1"/>
        <v>1.5485158716327616</v>
      </c>
      <c r="Z49" s="260">
        <f t="shared" si="1"/>
        <v>1.6504565064980721</v>
      </c>
      <c r="AA49" s="260">
        <f t="shared" si="1"/>
        <v>1.7564747667579952</v>
      </c>
      <c r="AB49" s="260">
        <f t="shared" si="1"/>
        <v>1.8667337574283152</v>
      </c>
      <c r="AC49" s="260">
        <f t="shared" si="1"/>
        <v>1.9814031077254479</v>
      </c>
      <c r="AD49" s="260">
        <f t="shared" si="1"/>
        <v>2.1006592320344661</v>
      </c>
      <c r="AE49" s="260">
        <f t="shared" si="1"/>
        <v>2.2246856013158447</v>
      </c>
      <c r="AF49" s="260">
        <f t="shared" si="1"/>
        <v>2.3536730253684786</v>
      </c>
      <c r="AG49" s="260">
        <f t="shared" si="1"/>
        <v>2.487819946383218</v>
      </c>
      <c r="AH49" s="260">
        <f t="shared" si="1"/>
        <v>2.6273327442385468</v>
      </c>
      <c r="AI49" s="260">
        <f t="shared" si="1"/>
        <v>2.7724260540080889</v>
      </c>
      <c r="AJ49" s="260">
        <f t="shared" si="1"/>
        <v>2.9233230961684127</v>
      </c>
      <c r="AK49" s="260">
        <f t="shared" si="1"/>
        <v>3.080256020015149</v>
      </c>
      <c r="AL49" s="260">
        <f t="shared" si="1"/>
        <v>3.2434662608157554</v>
      </c>
      <c r="AM49" s="260">
        <f t="shared" si="1"/>
        <v>3.4132049112483855</v>
      </c>
      <c r="AN49" s="260">
        <f t="shared" si="1"/>
        <v>3.5897331076983212</v>
      </c>
      <c r="AO49" s="260">
        <f t="shared" si="1"/>
        <v>3.7733224320062542</v>
      </c>
      <c r="AP49" s="260">
        <f t="shared" si="1"/>
        <v>3.9642553292865044</v>
      </c>
      <c r="AQ49" s="260">
        <f t="shared" si="1"/>
        <v>4.1628255424579645</v>
      </c>
      <c r="AR49" s="260">
        <f t="shared" si="1"/>
        <v>4.3693385641562834</v>
      </c>
      <c r="AS49" s="260">
        <f t="shared" si="1"/>
        <v>4.584112106722535</v>
      </c>
      <c r="AT49" s="260">
        <f t="shared" si="1"/>
        <v>4.8074765909914365</v>
      </c>
      <c r="AU49" s="260">
        <f t="shared" si="1"/>
        <v>5.0397756546310939</v>
      </c>
      <c r="AV49" s="260">
        <f t="shared" si="1"/>
        <v>5.2813666808163378</v>
      </c>
      <c r="AW49" s="260">
        <f t="shared" si="1"/>
        <v>5.5326213480489912</v>
      </c>
      <c r="AX49" s="260">
        <f t="shared" si="1"/>
        <v>5.793926201970951</v>
      </c>
      <c r="AY49" s="260">
        <f t="shared" si="1"/>
        <v>6.0656832500497897</v>
      </c>
      <c r="AZ49" s="260">
        <f t="shared" si="1"/>
        <v>6.3483105800517814</v>
      </c>
    </row>
    <row r="50" spans="1:52" s="186" customFormat="1" ht="16.5" thickBot="1" x14ac:dyDescent="0.3">
      <c r="A50" s="262" t="s">
        <v>445</v>
      </c>
      <c r="B50" s="263">
        <f>B51*1000</f>
        <v>0</v>
      </c>
      <c r="C50" s="263">
        <f>C51*1000</f>
        <v>307789.29166666669</v>
      </c>
      <c r="D50" s="263">
        <f t="shared" ref="D50:AZ50" si="2">D51*1000</f>
        <v>317022.83333333337</v>
      </c>
      <c r="E50" s="263">
        <f t="shared" si="2"/>
        <v>326534.45833333337</v>
      </c>
      <c r="F50" s="263">
        <f t="shared" si="2"/>
        <v>336330.04166666669</v>
      </c>
      <c r="G50" s="263">
        <f t="shared" si="2"/>
        <v>346419.375</v>
      </c>
      <c r="H50" s="263">
        <f t="shared" si="2"/>
        <v>356811.95625000005</v>
      </c>
      <c r="I50" s="263">
        <f t="shared" si="2"/>
        <v>367516.31493750011</v>
      </c>
      <c r="J50" s="263">
        <f t="shared" si="2"/>
        <v>378541.80438562506</v>
      </c>
      <c r="K50" s="263">
        <f t="shared" si="2"/>
        <v>389898.05851719389</v>
      </c>
      <c r="L50" s="263">
        <f t="shared" si="2"/>
        <v>401595.0002727097</v>
      </c>
      <c r="M50" s="264">
        <f t="shared" si="2"/>
        <v>413642.85028089094</v>
      </c>
      <c r="N50" s="263">
        <f t="shared" si="2"/>
        <v>426052.13578931766</v>
      </c>
      <c r="O50" s="263">
        <f t="shared" si="2"/>
        <v>438833.69986299722</v>
      </c>
      <c r="P50" s="263">
        <f t="shared" si="2"/>
        <v>451998.71085888712</v>
      </c>
      <c r="Q50" s="263">
        <f t="shared" si="2"/>
        <v>465558.67218465381</v>
      </c>
      <c r="R50" s="263">
        <f t="shared" si="2"/>
        <v>479525.4323501935</v>
      </c>
      <c r="S50" s="263">
        <f t="shared" si="2"/>
        <v>493911.19532069925</v>
      </c>
      <c r="T50" s="263">
        <f t="shared" si="2"/>
        <v>508728.53118032019</v>
      </c>
      <c r="U50" s="263">
        <f t="shared" si="2"/>
        <v>523990.38711572986</v>
      </c>
      <c r="V50" s="263">
        <f t="shared" si="2"/>
        <v>539710.09872920171</v>
      </c>
      <c r="W50" s="263">
        <f t="shared" si="2"/>
        <v>555901.40169107786</v>
      </c>
      <c r="X50" s="263">
        <f t="shared" si="2"/>
        <v>572578.44374181016</v>
      </c>
      <c r="Y50" s="263">
        <f t="shared" si="2"/>
        <v>589755.79705406458</v>
      </c>
      <c r="Z50" s="263">
        <f t="shared" si="2"/>
        <v>607448.47096568637</v>
      </c>
      <c r="AA50" s="263">
        <f t="shared" si="2"/>
        <v>625671.925094657</v>
      </c>
      <c r="AB50" s="263">
        <f t="shared" si="2"/>
        <v>644442.08284749673</v>
      </c>
      <c r="AC50" s="263">
        <f t="shared" si="2"/>
        <v>663775.3453329216</v>
      </c>
      <c r="AD50" s="263">
        <f t="shared" si="2"/>
        <v>683688.60569290933</v>
      </c>
      <c r="AE50" s="263">
        <f t="shared" si="2"/>
        <v>704199.26386369648</v>
      </c>
      <c r="AF50" s="263">
        <f t="shared" si="2"/>
        <v>725325.24177960749</v>
      </c>
      <c r="AG50" s="263">
        <f t="shared" si="2"/>
        <v>747084.99903299566</v>
      </c>
      <c r="AH50" s="263">
        <f t="shared" si="2"/>
        <v>769497.54900398559</v>
      </c>
      <c r="AI50" s="263">
        <f t="shared" si="2"/>
        <v>792582.47547410522</v>
      </c>
      <c r="AJ50" s="263">
        <f t="shared" si="2"/>
        <v>816359.94973832835</v>
      </c>
      <c r="AK50" s="263">
        <f t="shared" si="2"/>
        <v>840850.74823047838</v>
      </c>
      <c r="AL50" s="263">
        <f t="shared" si="2"/>
        <v>866076.27067739272</v>
      </c>
      <c r="AM50" s="263">
        <f t="shared" si="2"/>
        <v>892058.55879771453</v>
      </c>
      <c r="AN50" s="263">
        <f t="shared" si="2"/>
        <v>918820.31556164613</v>
      </c>
      <c r="AO50" s="263">
        <f t="shared" si="2"/>
        <v>946384.92502849572</v>
      </c>
      <c r="AP50" s="263">
        <f t="shared" si="2"/>
        <v>974776.47277935047</v>
      </c>
      <c r="AQ50" s="263">
        <f t="shared" si="2"/>
        <v>1004019.766962731</v>
      </c>
      <c r="AR50" s="263">
        <f t="shared" si="2"/>
        <v>1034140.3599716127</v>
      </c>
      <c r="AS50" s="263">
        <f t="shared" si="2"/>
        <v>1065164.5707707612</v>
      </c>
      <c r="AT50" s="263">
        <f t="shared" si="2"/>
        <v>1097119.5078938843</v>
      </c>
      <c r="AU50" s="263">
        <f t="shared" si="2"/>
        <v>1130033.093130701</v>
      </c>
      <c r="AV50" s="263">
        <f t="shared" si="2"/>
        <v>1163934.0859246219</v>
      </c>
      <c r="AW50" s="263">
        <f t="shared" si="2"/>
        <v>1198852.1085023605</v>
      </c>
      <c r="AX50" s="263">
        <f t="shared" si="2"/>
        <v>1234817.6717574312</v>
      </c>
      <c r="AY50" s="263">
        <f t="shared" si="2"/>
        <v>1271862.2019101542</v>
      </c>
      <c r="AZ50" s="263">
        <f t="shared" si="2"/>
        <v>1499053.7307173517</v>
      </c>
    </row>
    <row r="51" spans="1:52" s="184" customFormat="1" x14ac:dyDescent="0.25">
      <c r="A51" s="265" t="s">
        <v>446</v>
      </c>
      <c r="B51" s="265"/>
      <c r="C51" s="265">
        <v>307.78929166666671</v>
      </c>
      <c r="D51" s="265">
        <v>317.02283333333338</v>
      </c>
      <c r="E51" s="265">
        <v>326.53445833333336</v>
      </c>
      <c r="F51" s="265">
        <v>336.33004166666666</v>
      </c>
      <c r="G51" s="265">
        <v>346.419375</v>
      </c>
      <c r="H51" s="265">
        <v>356.81195625000004</v>
      </c>
      <c r="I51" s="265">
        <v>367.51631493750011</v>
      </c>
      <c r="J51" s="265">
        <v>378.54180438562508</v>
      </c>
      <c r="K51" s="265">
        <v>389.89805851719387</v>
      </c>
      <c r="L51" s="265">
        <v>401.59500027270968</v>
      </c>
      <c r="M51" s="265">
        <v>413.64285028089097</v>
      </c>
      <c r="N51" s="265">
        <v>426.05213578931767</v>
      </c>
      <c r="O51" s="265">
        <v>438.83369986299721</v>
      </c>
      <c r="P51" s="265">
        <v>451.99871085888714</v>
      </c>
      <c r="Q51" s="265">
        <v>465.5586721846538</v>
      </c>
      <c r="R51" s="265">
        <v>479.52543235019351</v>
      </c>
      <c r="S51" s="265">
        <v>493.91119532069922</v>
      </c>
      <c r="T51" s="265">
        <v>508.7285311803202</v>
      </c>
      <c r="U51" s="265">
        <v>523.99038711572985</v>
      </c>
      <c r="V51" s="265">
        <v>539.71009872920172</v>
      </c>
      <c r="W51" s="265">
        <v>555.90140169107781</v>
      </c>
      <c r="X51" s="265">
        <v>572.57844374181013</v>
      </c>
      <c r="Y51" s="265">
        <v>589.7557970540646</v>
      </c>
      <c r="Z51" s="265">
        <v>607.4484709656864</v>
      </c>
      <c r="AA51" s="265">
        <v>625.67192509465701</v>
      </c>
      <c r="AB51" s="265">
        <v>644.44208284749675</v>
      </c>
      <c r="AC51" s="265">
        <v>663.77534533292157</v>
      </c>
      <c r="AD51" s="265">
        <v>683.68860569290928</v>
      </c>
      <c r="AE51" s="265">
        <v>704.1992638636965</v>
      </c>
      <c r="AF51" s="265">
        <v>725.3252417796075</v>
      </c>
      <c r="AG51" s="265">
        <v>747.08499903299571</v>
      </c>
      <c r="AH51" s="265">
        <v>769.49754900398557</v>
      </c>
      <c r="AI51" s="265">
        <v>792.58247547410519</v>
      </c>
      <c r="AJ51" s="265">
        <v>816.3599497383284</v>
      </c>
      <c r="AK51" s="265">
        <v>840.85074823047842</v>
      </c>
      <c r="AL51" s="265">
        <v>866.0762706773927</v>
      </c>
      <c r="AM51" s="265">
        <v>892.05855879771457</v>
      </c>
      <c r="AN51" s="265">
        <v>918.82031556164611</v>
      </c>
      <c r="AO51" s="265">
        <v>946.38492502849567</v>
      </c>
      <c r="AP51" s="265">
        <v>974.77647277935046</v>
      </c>
      <c r="AQ51" s="265">
        <v>1004.0197669627311</v>
      </c>
      <c r="AR51" s="265">
        <v>1034.1403599716127</v>
      </c>
      <c r="AS51" s="265">
        <v>1065.1645707707612</v>
      </c>
      <c r="AT51" s="265">
        <v>1097.1195078938842</v>
      </c>
      <c r="AU51" s="265">
        <v>1130.033093130701</v>
      </c>
      <c r="AV51" s="265">
        <v>1163.934085924622</v>
      </c>
      <c r="AW51" s="265">
        <v>1198.8521085023606</v>
      </c>
      <c r="AX51" s="265">
        <v>1234.8176717574313</v>
      </c>
      <c r="AY51" s="265">
        <v>1271.8622019101542</v>
      </c>
      <c r="AZ51" s="265">
        <v>1499.0537307173518</v>
      </c>
    </row>
    <row r="52" spans="1:52" s="184" customFormat="1" x14ac:dyDescent="0.25">
      <c r="A52" s="265" t="s">
        <v>447</v>
      </c>
      <c r="B52" s="265"/>
      <c r="C52" s="265">
        <v>0</v>
      </c>
      <c r="D52" s="265">
        <v>0</v>
      </c>
      <c r="E52" s="265">
        <v>0</v>
      </c>
      <c r="F52" s="265">
        <v>0</v>
      </c>
      <c r="G52" s="265">
        <v>0</v>
      </c>
      <c r="H52" s="265">
        <v>0</v>
      </c>
      <c r="I52" s="265">
        <v>0</v>
      </c>
      <c r="J52" s="265">
        <v>0</v>
      </c>
      <c r="K52" s="265">
        <v>0</v>
      </c>
      <c r="L52" s="265">
        <v>0</v>
      </c>
      <c r="M52" s="265">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row>
    <row r="53" spans="1:52" s="184" customFormat="1" ht="13.5" customHeight="1" x14ac:dyDescent="0.25">
      <c r="A53" s="265" t="s">
        <v>448</v>
      </c>
      <c r="B53" s="265"/>
      <c r="C53" s="265">
        <v>-369.34715</v>
      </c>
      <c r="D53" s="265">
        <v>-380.42740000000003</v>
      </c>
      <c r="E53" s="265">
        <v>-391.84135000000003</v>
      </c>
      <c r="F53" s="265">
        <v>-403.59604999999999</v>
      </c>
      <c r="G53" s="265">
        <v>-415.70325000000003</v>
      </c>
      <c r="H53" s="265">
        <v>-428.17434750000007</v>
      </c>
      <c r="I53" s="265">
        <v>-441.01957792500008</v>
      </c>
      <c r="J53" s="265">
        <v>-454.25016526275004</v>
      </c>
      <c r="K53" s="265">
        <v>-467.87767022063258</v>
      </c>
      <c r="L53" s="265">
        <v>-481.91400032725159</v>
      </c>
      <c r="M53" s="265">
        <v>-496.37142033706914</v>
      </c>
      <c r="N53" s="265">
        <v>-511.26256294718121</v>
      </c>
      <c r="O53" s="265">
        <v>-526.6004398355966</v>
      </c>
      <c r="P53" s="265">
        <v>-542.39845303066454</v>
      </c>
      <c r="Q53" s="265">
        <v>-558.67040662158456</v>
      </c>
      <c r="R53" s="265">
        <v>-575.43051882023212</v>
      </c>
      <c r="S53" s="265">
        <v>-592.69343438483907</v>
      </c>
      <c r="T53" s="265">
        <v>-610.4742374163842</v>
      </c>
      <c r="U53" s="265">
        <v>-628.78846453887581</v>
      </c>
      <c r="V53" s="265">
        <v>-647.65211847504202</v>
      </c>
      <c r="W53" s="265">
        <v>-667.08168202929335</v>
      </c>
      <c r="X53" s="265">
        <v>-687.09413249017211</v>
      </c>
      <c r="Y53" s="265">
        <v>-707.70695646487741</v>
      </c>
      <c r="Z53" s="265">
        <v>-728.93816515882372</v>
      </c>
      <c r="AA53" s="265">
        <v>-750.80631011358832</v>
      </c>
      <c r="AB53" s="265">
        <v>-773.33049941699608</v>
      </c>
      <c r="AC53" s="265">
        <v>-796.53041439950584</v>
      </c>
      <c r="AD53" s="265">
        <v>-820.42632683149111</v>
      </c>
      <c r="AE53" s="265">
        <v>-845.03911663643578</v>
      </c>
      <c r="AF53" s="265">
        <v>-870.39029013552897</v>
      </c>
      <c r="AG53" s="265">
        <v>-896.50199883959488</v>
      </c>
      <c r="AH53" s="265">
        <v>-923.39705880478277</v>
      </c>
      <c r="AI53" s="265">
        <v>-951.09897056892623</v>
      </c>
      <c r="AJ53" s="265">
        <v>-979.63193968599398</v>
      </c>
      <c r="AK53" s="265">
        <v>-1009.0208978765741</v>
      </c>
      <c r="AL53" s="265">
        <v>-1039.2915248128711</v>
      </c>
      <c r="AM53" s="265">
        <v>-1070.4702705572574</v>
      </c>
      <c r="AN53" s="265">
        <v>-1102.5843786739754</v>
      </c>
      <c r="AO53" s="265">
        <v>-1135.6619100341948</v>
      </c>
      <c r="AP53" s="265">
        <v>-1169.7317673352204</v>
      </c>
      <c r="AQ53" s="265">
        <v>-1204.8237203552771</v>
      </c>
      <c r="AR53" s="265">
        <v>-1240.9684319659355</v>
      </c>
      <c r="AS53" s="265">
        <v>-1278.1974849249136</v>
      </c>
      <c r="AT53" s="265">
        <v>-1316.5434094726611</v>
      </c>
      <c r="AU53" s="265">
        <v>-1356.0397117568409</v>
      </c>
      <c r="AV53" s="265">
        <v>-1396.7209031095463</v>
      </c>
      <c r="AW53" s="265">
        <v>-1438.6225302028326</v>
      </c>
      <c r="AX53" s="265">
        <v>-1481.7812061089176</v>
      </c>
      <c r="AY53" s="265">
        <v>-1526.2346422921853</v>
      </c>
      <c r="AZ53" s="265">
        <v>-1499.0537307173518</v>
      </c>
    </row>
    <row r="54" spans="1:52" x14ac:dyDescent="0.25">
      <c r="A54" s="222"/>
      <c r="B54" s="222"/>
      <c r="C54" s="222"/>
      <c r="D54" s="222"/>
      <c r="E54" s="222"/>
      <c r="F54" s="222"/>
      <c r="G54" s="222"/>
      <c r="H54" s="222"/>
      <c r="I54" s="222"/>
      <c r="J54" s="222"/>
      <c r="K54" s="222"/>
      <c r="L54" s="222"/>
      <c r="M54" s="225"/>
      <c r="N54" s="222"/>
      <c r="O54" s="222"/>
      <c r="P54" s="222"/>
      <c r="Q54" s="222"/>
      <c r="R54" s="222"/>
      <c r="S54" s="222"/>
      <c r="T54" s="222"/>
      <c r="U54" s="222"/>
      <c r="V54" s="222"/>
      <c r="W54" s="222"/>
      <c r="X54" s="222"/>
      <c r="Y54" s="222"/>
      <c r="Z54" s="222"/>
      <c r="AA54" s="222"/>
      <c r="AB54" s="222"/>
      <c r="AC54" s="222"/>
      <c r="AD54" s="222"/>
      <c r="AE54" s="222"/>
      <c r="AF54" s="222"/>
      <c r="AG54" s="222"/>
      <c r="AH54" s="222"/>
      <c r="AI54" s="222"/>
      <c r="AJ54" s="222"/>
      <c r="AK54" s="222"/>
      <c r="AL54" s="222"/>
      <c r="AM54" s="222"/>
      <c r="AN54" s="222"/>
      <c r="AO54" s="222"/>
      <c r="AP54" s="222"/>
      <c r="AQ54" s="222"/>
      <c r="AR54" s="222"/>
      <c r="AS54" s="222"/>
      <c r="AT54" s="222"/>
      <c r="AU54" s="222"/>
      <c r="AV54" s="222"/>
      <c r="AW54" s="222"/>
      <c r="AX54" s="222"/>
      <c r="AY54" s="222"/>
      <c r="AZ54" s="222"/>
    </row>
    <row r="55" spans="1:52" x14ac:dyDescent="0.25">
      <c r="A55" s="222"/>
      <c r="B55" s="222"/>
      <c r="C55" s="222"/>
      <c r="D55" s="222"/>
      <c r="E55" s="222"/>
      <c r="F55" s="222"/>
      <c r="G55" s="222"/>
      <c r="H55" s="222"/>
      <c r="I55" s="222"/>
      <c r="J55" s="222"/>
      <c r="K55" s="222"/>
      <c r="L55" s="222"/>
      <c r="M55" s="222"/>
      <c r="N55" s="222"/>
      <c r="O55" s="222"/>
      <c r="P55" s="222"/>
      <c r="Q55" s="222"/>
      <c r="R55" s="222"/>
      <c r="S55" s="222"/>
      <c r="T55" s="222"/>
      <c r="U55" s="222"/>
      <c r="V55" s="222"/>
      <c r="W55" s="222"/>
      <c r="X55" s="222"/>
      <c r="Y55" s="222"/>
      <c r="Z55" s="222"/>
      <c r="AA55" s="222"/>
      <c r="AB55" s="222"/>
      <c r="AC55" s="222"/>
      <c r="AD55" s="222"/>
      <c r="AE55" s="222"/>
      <c r="AF55" s="222"/>
      <c r="AG55" s="222"/>
      <c r="AH55" s="222"/>
      <c r="AI55" s="222"/>
      <c r="AJ55" s="222"/>
      <c r="AK55" s="222"/>
      <c r="AL55" s="222"/>
      <c r="AM55" s="222"/>
      <c r="AN55" s="222"/>
      <c r="AO55" s="222"/>
      <c r="AP55" s="222"/>
      <c r="AQ55" s="222"/>
      <c r="AR55" s="222"/>
      <c r="AS55" s="222"/>
      <c r="AT55" s="222"/>
      <c r="AU55" s="222"/>
      <c r="AV55" s="222"/>
      <c r="AW55" s="222"/>
      <c r="AX55" s="222"/>
      <c r="AY55" s="222"/>
      <c r="AZ55" s="222"/>
    </row>
    <row r="56" spans="1:52" s="189" customFormat="1" ht="16.5" thickBot="1" x14ac:dyDescent="0.3">
      <c r="A56" s="266"/>
      <c r="B56" s="266"/>
      <c r="C56" s="266"/>
      <c r="D56" s="266"/>
      <c r="E56" s="266"/>
      <c r="F56" s="266"/>
      <c r="G56" s="266"/>
      <c r="H56" s="266"/>
      <c r="I56" s="266"/>
      <c r="J56" s="266"/>
      <c r="K56" s="266"/>
      <c r="L56" s="266"/>
      <c r="M56" s="267"/>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6"/>
      <c r="AX56" s="266"/>
      <c r="AY56" s="266"/>
      <c r="AZ56" s="266"/>
    </row>
    <row r="57" spans="1:52" ht="31.5" x14ac:dyDescent="0.25">
      <c r="A57" s="268" t="s">
        <v>449</v>
      </c>
      <c r="B57" s="255" t="str">
        <f>B47</f>
        <v>Год окончания строительства 2021</v>
      </c>
      <c r="C57" s="255">
        <f t="shared" ref="C57:AZ57" si="3">C47</f>
        <v>2022</v>
      </c>
      <c r="D57" s="255">
        <f t="shared" si="3"/>
        <v>2023</v>
      </c>
      <c r="E57" s="255">
        <f t="shared" si="3"/>
        <v>2024</v>
      </c>
      <c r="F57" s="255">
        <f t="shared" si="3"/>
        <v>2025</v>
      </c>
      <c r="G57" s="255">
        <f t="shared" si="3"/>
        <v>2026</v>
      </c>
      <c r="H57" s="255">
        <f t="shared" si="3"/>
        <v>2027</v>
      </c>
      <c r="I57" s="255">
        <f t="shared" si="3"/>
        <v>2028</v>
      </c>
      <c r="J57" s="255">
        <f t="shared" si="3"/>
        <v>2029</v>
      </c>
      <c r="K57" s="255">
        <f t="shared" si="3"/>
        <v>2030</v>
      </c>
      <c r="L57" s="255">
        <f t="shared" si="3"/>
        <v>2031</v>
      </c>
      <c r="M57" s="269">
        <f t="shared" si="3"/>
        <v>2032</v>
      </c>
      <c r="N57" s="255">
        <f t="shared" si="3"/>
        <v>2033</v>
      </c>
      <c r="O57" s="255">
        <f t="shared" si="3"/>
        <v>2034</v>
      </c>
      <c r="P57" s="255">
        <f t="shared" si="3"/>
        <v>2035</v>
      </c>
      <c r="Q57" s="255">
        <f t="shared" si="3"/>
        <v>2036</v>
      </c>
      <c r="R57" s="255">
        <f t="shared" si="3"/>
        <v>2037</v>
      </c>
      <c r="S57" s="255">
        <f t="shared" si="3"/>
        <v>2038</v>
      </c>
      <c r="T57" s="255">
        <f t="shared" si="3"/>
        <v>2039</v>
      </c>
      <c r="U57" s="255">
        <f t="shared" si="3"/>
        <v>2040</v>
      </c>
      <c r="V57" s="255">
        <f t="shared" si="3"/>
        <v>2041</v>
      </c>
      <c r="W57" s="255">
        <f t="shared" si="3"/>
        <v>2042</v>
      </c>
      <c r="X57" s="255">
        <f t="shared" si="3"/>
        <v>2043</v>
      </c>
      <c r="Y57" s="255">
        <f t="shared" si="3"/>
        <v>2044</v>
      </c>
      <c r="Z57" s="255">
        <f t="shared" si="3"/>
        <v>2045</v>
      </c>
      <c r="AA57" s="255">
        <f t="shared" si="3"/>
        <v>2046</v>
      </c>
      <c r="AB57" s="255">
        <f t="shared" si="3"/>
        <v>2047</v>
      </c>
      <c r="AC57" s="255">
        <f t="shared" si="3"/>
        <v>2048</v>
      </c>
      <c r="AD57" s="255">
        <f t="shared" si="3"/>
        <v>2049</v>
      </c>
      <c r="AE57" s="255">
        <f t="shared" si="3"/>
        <v>2050</v>
      </c>
      <c r="AF57" s="255">
        <f t="shared" si="3"/>
        <v>2051</v>
      </c>
      <c r="AG57" s="255">
        <f t="shared" si="3"/>
        <v>2052</v>
      </c>
      <c r="AH57" s="255">
        <f t="shared" si="3"/>
        <v>2053</v>
      </c>
      <c r="AI57" s="255">
        <f t="shared" si="3"/>
        <v>2054</v>
      </c>
      <c r="AJ57" s="255">
        <f t="shared" si="3"/>
        <v>2055</v>
      </c>
      <c r="AK57" s="255">
        <f t="shared" si="3"/>
        <v>2056</v>
      </c>
      <c r="AL57" s="255">
        <f t="shared" si="3"/>
        <v>2057</v>
      </c>
      <c r="AM57" s="255">
        <f t="shared" si="3"/>
        <v>2058</v>
      </c>
      <c r="AN57" s="255">
        <f t="shared" si="3"/>
        <v>2059</v>
      </c>
      <c r="AO57" s="255">
        <f t="shared" si="3"/>
        <v>2060</v>
      </c>
      <c r="AP57" s="255">
        <f t="shared" si="3"/>
        <v>2061</v>
      </c>
      <c r="AQ57" s="255">
        <f t="shared" si="3"/>
        <v>2062</v>
      </c>
      <c r="AR57" s="255">
        <f t="shared" si="3"/>
        <v>2063</v>
      </c>
      <c r="AS57" s="255">
        <f t="shared" si="3"/>
        <v>2064</v>
      </c>
      <c r="AT57" s="255">
        <f t="shared" si="3"/>
        <v>2065</v>
      </c>
      <c r="AU57" s="255">
        <f t="shared" si="3"/>
        <v>2066</v>
      </c>
      <c r="AV57" s="255">
        <f t="shared" si="3"/>
        <v>2067</v>
      </c>
      <c r="AW57" s="255">
        <f t="shared" si="3"/>
        <v>2068</v>
      </c>
      <c r="AX57" s="255">
        <f t="shared" si="3"/>
        <v>2069</v>
      </c>
      <c r="AY57" s="255">
        <f t="shared" si="3"/>
        <v>2070</v>
      </c>
      <c r="AZ57" s="255">
        <f t="shared" si="3"/>
        <v>2071</v>
      </c>
    </row>
    <row r="58" spans="1:52" x14ac:dyDescent="0.25">
      <c r="A58" s="270" t="s">
        <v>450</v>
      </c>
      <c r="B58" s="271">
        <v>0</v>
      </c>
      <c r="C58" s="271">
        <v>0</v>
      </c>
      <c r="D58" s="271">
        <v>0</v>
      </c>
      <c r="E58" s="271">
        <v>0</v>
      </c>
      <c r="F58" s="271">
        <v>0</v>
      </c>
      <c r="G58" s="271">
        <v>0</v>
      </c>
      <c r="H58" s="271">
        <v>0</v>
      </c>
      <c r="I58" s="271">
        <v>0</v>
      </c>
      <c r="J58" s="271">
        <v>0</v>
      </c>
      <c r="K58" s="271">
        <v>0</v>
      </c>
      <c r="L58" s="271">
        <v>0</v>
      </c>
      <c r="M58" s="272">
        <v>0</v>
      </c>
      <c r="N58" s="271">
        <v>0</v>
      </c>
      <c r="O58" s="271">
        <v>0</v>
      </c>
      <c r="P58" s="271">
        <v>0</v>
      </c>
      <c r="Q58" s="271">
        <v>0</v>
      </c>
      <c r="R58" s="271">
        <v>0</v>
      </c>
      <c r="S58" s="271">
        <v>0</v>
      </c>
      <c r="T58" s="271">
        <v>0</v>
      </c>
      <c r="U58" s="271">
        <v>0</v>
      </c>
      <c r="V58" s="271">
        <v>0</v>
      </c>
      <c r="W58" s="271">
        <v>0</v>
      </c>
      <c r="X58" s="271">
        <v>0</v>
      </c>
      <c r="Y58" s="271">
        <v>0</v>
      </c>
      <c r="Z58" s="271">
        <v>0</v>
      </c>
      <c r="AA58" s="271">
        <v>0</v>
      </c>
      <c r="AB58" s="271">
        <v>0</v>
      </c>
      <c r="AC58" s="271">
        <v>0</v>
      </c>
      <c r="AD58" s="271">
        <v>0</v>
      </c>
      <c r="AE58" s="271">
        <v>0</v>
      </c>
      <c r="AF58" s="271">
        <v>0</v>
      </c>
      <c r="AG58" s="271">
        <v>0</v>
      </c>
      <c r="AH58" s="271">
        <v>0</v>
      </c>
      <c r="AI58" s="271">
        <v>0</v>
      </c>
      <c r="AJ58" s="271">
        <v>0</v>
      </c>
      <c r="AK58" s="271">
        <v>0</v>
      </c>
      <c r="AL58" s="271">
        <v>0</v>
      </c>
      <c r="AM58" s="271">
        <v>0</v>
      </c>
      <c r="AN58" s="271">
        <v>0</v>
      </c>
      <c r="AO58" s="271">
        <v>0</v>
      </c>
      <c r="AP58" s="271">
        <v>0</v>
      </c>
      <c r="AQ58" s="271">
        <v>0</v>
      </c>
      <c r="AR58" s="271">
        <v>0</v>
      </c>
      <c r="AS58" s="271">
        <v>0</v>
      </c>
      <c r="AT58" s="271">
        <v>0</v>
      </c>
      <c r="AU58" s="271">
        <v>0</v>
      </c>
      <c r="AV58" s="271">
        <v>0</v>
      </c>
      <c r="AW58" s="271">
        <v>0</v>
      </c>
      <c r="AX58" s="271">
        <v>0</v>
      </c>
      <c r="AY58" s="271">
        <v>0</v>
      </c>
      <c r="AZ58" s="271">
        <v>0</v>
      </c>
    </row>
    <row r="59" spans="1:52" x14ac:dyDescent="0.25">
      <c r="A59" s="270" t="s">
        <v>451</v>
      </c>
      <c r="B59" s="271">
        <v>0</v>
      </c>
      <c r="C59" s="271">
        <v>0</v>
      </c>
      <c r="D59" s="271">
        <v>0</v>
      </c>
      <c r="E59" s="271">
        <v>0</v>
      </c>
      <c r="F59" s="271">
        <v>0</v>
      </c>
      <c r="G59" s="271">
        <v>0</v>
      </c>
      <c r="H59" s="271">
        <v>0</v>
      </c>
      <c r="I59" s="271">
        <v>0</v>
      </c>
      <c r="J59" s="271">
        <v>0</v>
      </c>
      <c r="K59" s="271">
        <v>0</v>
      </c>
      <c r="L59" s="271">
        <v>0</v>
      </c>
      <c r="M59" s="272">
        <v>0</v>
      </c>
      <c r="N59" s="271">
        <v>0</v>
      </c>
      <c r="O59" s="271">
        <v>0</v>
      </c>
      <c r="P59" s="271">
        <v>0</v>
      </c>
      <c r="Q59" s="271">
        <v>0</v>
      </c>
      <c r="R59" s="271">
        <v>0</v>
      </c>
      <c r="S59" s="271">
        <v>0</v>
      </c>
      <c r="T59" s="271">
        <v>0</v>
      </c>
      <c r="U59" s="271">
        <v>0</v>
      </c>
      <c r="V59" s="271">
        <v>0</v>
      </c>
      <c r="W59" s="271">
        <v>0</v>
      </c>
      <c r="X59" s="271">
        <v>0</v>
      </c>
      <c r="Y59" s="271">
        <v>0</v>
      </c>
      <c r="Z59" s="271">
        <v>0</v>
      </c>
      <c r="AA59" s="271">
        <v>0</v>
      </c>
      <c r="AB59" s="271">
        <v>0</v>
      </c>
      <c r="AC59" s="271">
        <v>0</v>
      </c>
      <c r="AD59" s="271">
        <v>0</v>
      </c>
      <c r="AE59" s="271">
        <v>0</v>
      </c>
      <c r="AF59" s="271">
        <v>0</v>
      </c>
      <c r="AG59" s="271">
        <v>0</v>
      </c>
      <c r="AH59" s="271">
        <v>0</v>
      </c>
      <c r="AI59" s="271">
        <v>0</v>
      </c>
      <c r="AJ59" s="271">
        <v>0</v>
      </c>
      <c r="AK59" s="271">
        <v>0</v>
      </c>
      <c r="AL59" s="271">
        <v>0</v>
      </c>
      <c r="AM59" s="271">
        <v>0</v>
      </c>
      <c r="AN59" s="271">
        <v>0</v>
      </c>
      <c r="AO59" s="271">
        <v>0</v>
      </c>
      <c r="AP59" s="271">
        <v>0</v>
      </c>
      <c r="AQ59" s="271">
        <v>0</v>
      </c>
      <c r="AR59" s="271">
        <v>0</v>
      </c>
      <c r="AS59" s="271">
        <v>0</v>
      </c>
      <c r="AT59" s="271">
        <v>0</v>
      </c>
      <c r="AU59" s="271">
        <v>0</v>
      </c>
      <c r="AV59" s="271">
        <v>0</v>
      </c>
      <c r="AW59" s="271">
        <v>0</v>
      </c>
      <c r="AX59" s="271">
        <v>0</v>
      </c>
      <c r="AY59" s="271">
        <v>0</v>
      </c>
      <c r="AZ59" s="271">
        <v>0</v>
      </c>
    </row>
    <row r="60" spans="1:52" x14ac:dyDescent="0.25">
      <c r="A60" s="259" t="s">
        <v>452</v>
      </c>
      <c r="B60" s="271">
        <v>0</v>
      </c>
      <c r="C60" s="271">
        <v>0</v>
      </c>
      <c r="D60" s="271">
        <v>0</v>
      </c>
      <c r="E60" s="271">
        <v>0</v>
      </c>
      <c r="F60" s="271">
        <v>0</v>
      </c>
      <c r="G60" s="271">
        <v>0</v>
      </c>
      <c r="H60" s="271">
        <v>0</v>
      </c>
      <c r="I60" s="271">
        <v>0</v>
      </c>
      <c r="J60" s="271">
        <v>0</v>
      </c>
      <c r="K60" s="271">
        <v>0</v>
      </c>
      <c r="L60" s="271">
        <v>0</v>
      </c>
      <c r="M60" s="272">
        <v>0</v>
      </c>
      <c r="N60" s="271">
        <v>0</v>
      </c>
      <c r="O60" s="271">
        <v>0</v>
      </c>
      <c r="P60" s="271">
        <v>0</v>
      </c>
      <c r="Q60" s="271">
        <v>0</v>
      </c>
      <c r="R60" s="271">
        <v>0</v>
      </c>
      <c r="S60" s="271">
        <v>0</v>
      </c>
      <c r="T60" s="271">
        <v>0</v>
      </c>
      <c r="U60" s="271">
        <v>0</v>
      </c>
      <c r="V60" s="271">
        <v>0</v>
      </c>
      <c r="W60" s="271">
        <v>0</v>
      </c>
      <c r="X60" s="271">
        <v>0</v>
      </c>
      <c r="Y60" s="271">
        <v>0</v>
      </c>
      <c r="Z60" s="271">
        <v>0</v>
      </c>
      <c r="AA60" s="271">
        <v>0</v>
      </c>
      <c r="AB60" s="271">
        <v>0</v>
      </c>
      <c r="AC60" s="271">
        <v>0</v>
      </c>
      <c r="AD60" s="271">
        <v>0</v>
      </c>
      <c r="AE60" s="271">
        <v>0</v>
      </c>
      <c r="AF60" s="271">
        <v>0</v>
      </c>
      <c r="AG60" s="271">
        <v>0</v>
      </c>
      <c r="AH60" s="271">
        <v>0</v>
      </c>
      <c r="AI60" s="271">
        <v>0</v>
      </c>
      <c r="AJ60" s="271">
        <v>0</v>
      </c>
      <c r="AK60" s="271">
        <v>0</v>
      </c>
      <c r="AL60" s="271">
        <v>0</v>
      </c>
      <c r="AM60" s="271">
        <v>0</v>
      </c>
      <c r="AN60" s="271">
        <v>0</v>
      </c>
      <c r="AO60" s="271">
        <v>0</v>
      </c>
      <c r="AP60" s="271">
        <v>0</v>
      </c>
      <c r="AQ60" s="271">
        <v>0</v>
      </c>
      <c r="AR60" s="271">
        <v>0</v>
      </c>
      <c r="AS60" s="271">
        <v>0</v>
      </c>
      <c r="AT60" s="271">
        <v>0</v>
      </c>
      <c r="AU60" s="271">
        <v>0</v>
      </c>
      <c r="AV60" s="271">
        <v>0</v>
      </c>
      <c r="AW60" s="271">
        <v>0</v>
      </c>
      <c r="AX60" s="271">
        <v>0</v>
      </c>
      <c r="AY60" s="271">
        <v>0</v>
      </c>
      <c r="AZ60" s="271">
        <v>0</v>
      </c>
    </row>
    <row r="61" spans="1:52" ht="16.5" thickBot="1" x14ac:dyDescent="0.3">
      <c r="A61" s="262" t="s">
        <v>453</v>
      </c>
      <c r="B61" s="273">
        <v>0</v>
      </c>
      <c r="C61" s="273">
        <v>0</v>
      </c>
      <c r="D61" s="273">
        <v>0</v>
      </c>
      <c r="E61" s="273">
        <v>0</v>
      </c>
      <c r="F61" s="273">
        <v>0</v>
      </c>
      <c r="G61" s="273">
        <v>0</v>
      </c>
      <c r="H61" s="273">
        <v>0</v>
      </c>
      <c r="I61" s="273">
        <v>0</v>
      </c>
      <c r="J61" s="273">
        <v>0</v>
      </c>
      <c r="K61" s="273">
        <v>0</v>
      </c>
      <c r="L61" s="273">
        <v>0</v>
      </c>
      <c r="M61" s="274">
        <v>0</v>
      </c>
      <c r="N61" s="273">
        <v>0</v>
      </c>
      <c r="O61" s="273">
        <v>0</v>
      </c>
      <c r="P61" s="273">
        <v>0</v>
      </c>
      <c r="Q61" s="273">
        <v>0</v>
      </c>
      <c r="R61" s="273">
        <v>0</v>
      </c>
      <c r="S61" s="273">
        <v>0</v>
      </c>
      <c r="T61" s="273">
        <v>0</v>
      </c>
      <c r="U61" s="273">
        <v>0</v>
      </c>
      <c r="V61" s="273">
        <v>0</v>
      </c>
      <c r="W61" s="273">
        <v>0</v>
      </c>
      <c r="X61" s="273">
        <v>0</v>
      </c>
      <c r="Y61" s="273">
        <v>0</v>
      </c>
      <c r="Z61" s="273">
        <v>0</v>
      </c>
      <c r="AA61" s="273">
        <v>0</v>
      </c>
      <c r="AB61" s="273">
        <v>0</v>
      </c>
      <c r="AC61" s="273">
        <v>0</v>
      </c>
      <c r="AD61" s="273">
        <v>0</v>
      </c>
      <c r="AE61" s="273">
        <v>0</v>
      </c>
      <c r="AF61" s="273">
        <v>0</v>
      </c>
      <c r="AG61" s="273">
        <v>0</v>
      </c>
      <c r="AH61" s="273">
        <v>0</v>
      </c>
      <c r="AI61" s="273">
        <v>0</v>
      </c>
      <c r="AJ61" s="273">
        <v>0</v>
      </c>
      <c r="AK61" s="273">
        <v>0</v>
      </c>
      <c r="AL61" s="273">
        <v>0</v>
      </c>
      <c r="AM61" s="273">
        <v>0</v>
      </c>
      <c r="AN61" s="273">
        <v>0</v>
      </c>
      <c r="AO61" s="273">
        <v>0</v>
      </c>
      <c r="AP61" s="273">
        <v>0</v>
      </c>
      <c r="AQ61" s="273">
        <v>0</v>
      </c>
      <c r="AR61" s="273">
        <v>0</v>
      </c>
      <c r="AS61" s="273">
        <v>0</v>
      </c>
      <c r="AT61" s="273">
        <v>0</v>
      </c>
      <c r="AU61" s="273">
        <v>0</v>
      </c>
      <c r="AV61" s="273">
        <v>0</v>
      </c>
      <c r="AW61" s="273">
        <v>0</v>
      </c>
      <c r="AX61" s="273">
        <v>0</v>
      </c>
      <c r="AY61" s="273">
        <v>0</v>
      </c>
      <c r="AZ61" s="273">
        <v>0</v>
      </c>
    </row>
    <row r="62" spans="1:52" ht="16.5" thickBot="1" x14ac:dyDescent="0.3">
      <c r="A62" s="275"/>
      <c r="B62" s="276"/>
      <c r="C62" s="276"/>
      <c r="D62" s="276"/>
      <c r="E62" s="276"/>
      <c r="F62" s="276"/>
      <c r="G62" s="276"/>
      <c r="H62" s="276"/>
      <c r="I62" s="276"/>
      <c r="J62" s="276"/>
      <c r="K62" s="276"/>
      <c r="L62" s="277"/>
      <c r="M62" s="278"/>
      <c r="N62" s="277"/>
      <c r="O62" s="277"/>
      <c r="P62" s="277"/>
      <c r="Q62" s="277"/>
      <c r="R62" s="277"/>
      <c r="S62" s="277"/>
      <c r="T62" s="277"/>
      <c r="U62" s="277"/>
      <c r="V62" s="277"/>
      <c r="W62" s="222"/>
      <c r="X62" s="222"/>
      <c r="Y62" s="222"/>
      <c r="Z62" s="222"/>
      <c r="AA62" s="222"/>
      <c r="AB62" s="222"/>
      <c r="AC62" s="222"/>
      <c r="AD62" s="222"/>
      <c r="AE62" s="222"/>
      <c r="AF62" s="222"/>
      <c r="AG62" s="222"/>
      <c r="AH62" s="222"/>
      <c r="AI62" s="222"/>
      <c r="AJ62" s="222"/>
      <c r="AK62" s="222"/>
      <c r="AL62" s="222"/>
      <c r="AM62" s="222"/>
      <c r="AN62" s="222"/>
      <c r="AO62" s="222"/>
      <c r="AP62" s="222"/>
      <c r="AQ62" s="222"/>
      <c r="AR62" s="222"/>
      <c r="AS62" s="222"/>
      <c r="AT62" s="222"/>
      <c r="AU62" s="222"/>
      <c r="AV62" s="222"/>
      <c r="AW62" s="222"/>
      <c r="AX62" s="222"/>
      <c r="AY62" s="222"/>
      <c r="AZ62" s="222"/>
    </row>
    <row r="63" spans="1:52" s="188" customFormat="1" ht="31.5" x14ac:dyDescent="0.25">
      <c r="A63" s="268" t="s">
        <v>454</v>
      </c>
      <c r="B63" s="255" t="str">
        <f>B47</f>
        <v>Год окончания строительства 2021</v>
      </c>
      <c r="C63" s="255">
        <f t="shared" ref="C63:AZ63" si="4">C47</f>
        <v>2022</v>
      </c>
      <c r="D63" s="255">
        <f t="shared" si="4"/>
        <v>2023</v>
      </c>
      <c r="E63" s="255">
        <f t="shared" si="4"/>
        <v>2024</v>
      </c>
      <c r="F63" s="255">
        <f t="shared" si="4"/>
        <v>2025</v>
      </c>
      <c r="G63" s="255">
        <f t="shared" si="4"/>
        <v>2026</v>
      </c>
      <c r="H63" s="255">
        <f t="shared" si="4"/>
        <v>2027</v>
      </c>
      <c r="I63" s="255">
        <f t="shared" si="4"/>
        <v>2028</v>
      </c>
      <c r="J63" s="255">
        <f t="shared" si="4"/>
        <v>2029</v>
      </c>
      <c r="K63" s="255">
        <f t="shared" si="4"/>
        <v>2030</v>
      </c>
      <c r="L63" s="255">
        <f t="shared" si="4"/>
        <v>2031</v>
      </c>
      <c r="M63" s="269">
        <f t="shared" si="4"/>
        <v>2032</v>
      </c>
      <c r="N63" s="255">
        <f t="shared" si="4"/>
        <v>2033</v>
      </c>
      <c r="O63" s="255">
        <f t="shared" si="4"/>
        <v>2034</v>
      </c>
      <c r="P63" s="255">
        <f t="shared" si="4"/>
        <v>2035</v>
      </c>
      <c r="Q63" s="255">
        <f t="shared" si="4"/>
        <v>2036</v>
      </c>
      <c r="R63" s="255">
        <f t="shared" si="4"/>
        <v>2037</v>
      </c>
      <c r="S63" s="255">
        <f t="shared" si="4"/>
        <v>2038</v>
      </c>
      <c r="T63" s="255">
        <f t="shared" si="4"/>
        <v>2039</v>
      </c>
      <c r="U63" s="255">
        <f t="shared" si="4"/>
        <v>2040</v>
      </c>
      <c r="V63" s="255">
        <f t="shared" si="4"/>
        <v>2041</v>
      </c>
      <c r="W63" s="255">
        <f t="shared" si="4"/>
        <v>2042</v>
      </c>
      <c r="X63" s="255">
        <f t="shared" si="4"/>
        <v>2043</v>
      </c>
      <c r="Y63" s="255">
        <f t="shared" si="4"/>
        <v>2044</v>
      </c>
      <c r="Z63" s="255">
        <f t="shared" si="4"/>
        <v>2045</v>
      </c>
      <c r="AA63" s="255">
        <f t="shared" si="4"/>
        <v>2046</v>
      </c>
      <c r="AB63" s="255">
        <f t="shared" si="4"/>
        <v>2047</v>
      </c>
      <c r="AC63" s="255">
        <f t="shared" si="4"/>
        <v>2048</v>
      </c>
      <c r="AD63" s="255">
        <f t="shared" si="4"/>
        <v>2049</v>
      </c>
      <c r="AE63" s="255">
        <f t="shared" si="4"/>
        <v>2050</v>
      </c>
      <c r="AF63" s="255">
        <f t="shared" si="4"/>
        <v>2051</v>
      </c>
      <c r="AG63" s="255">
        <f t="shared" si="4"/>
        <v>2052</v>
      </c>
      <c r="AH63" s="255">
        <f t="shared" si="4"/>
        <v>2053</v>
      </c>
      <c r="AI63" s="255">
        <f t="shared" si="4"/>
        <v>2054</v>
      </c>
      <c r="AJ63" s="255">
        <f t="shared" si="4"/>
        <v>2055</v>
      </c>
      <c r="AK63" s="255">
        <f t="shared" si="4"/>
        <v>2056</v>
      </c>
      <c r="AL63" s="255">
        <f t="shared" si="4"/>
        <v>2057</v>
      </c>
      <c r="AM63" s="255">
        <f t="shared" si="4"/>
        <v>2058</v>
      </c>
      <c r="AN63" s="255">
        <f t="shared" si="4"/>
        <v>2059</v>
      </c>
      <c r="AO63" s="255">
        <f t="shared" si="4"/>
        <v>2060</v>
      </c>
      <c r="AP63" s="255">
        <f t="shared" si="4"/>
        <v>2061</v>
      </c>
      <c r="AQ63" s="255">
        <f t="shared" si="4"/>
        <v>2062</v>
      </c>
      <c r="AR63" s="255">
        <f t="shared" si="4"/>
        <v>2063</v>
      </c>
      <c r="AS63" s="255">
        <f t="shared" si="4"/>
        <v>2064</v>
      </c>
      <c r="AT63" s="255">
        <f t="shared" si="4"/>
        <v>2065</v>
      </c>
      <c r="AU63" s="255">
        <f t="shared" si="4"/>
        <v>2066</v>
      </c>
      <c r="AV63" s="255">
        <f t="shared" si="4"/>
        <v>2067</v>
      </c>
      <c r="AW63" s="255">
        <f t="shared" si="4"/>
        <v>2068</v>
      </c>
      <c r="AX63" s="255">
        <f t="shared" si="4"/>
        <v>2069</v>
      </c>
      <c r="AY63" s="255">
        <f t="shared" si="4"/>
        <v>2070</v>
      </c>
      <c r="AZ63" s="255">
        <f t="shared" si="4"/>
        <v>2071</v>
      </c>
    </row>
    <row r="64" spans="1:52" s="186" customFormat="1" ht="14.25" x14ac:dyDescent="0.25">
      <c r="A64" s="279" t="s">
        <v>455</v>
      </c>
      <c r="B64" s="280">
        <f t="shared" ref="B64:AZ64" si="5">B50*$B$28</f>
        <v>0</v>
      </c>
      <c r="C64" s="280">
        <f t="shared" si="5"/>
        <v>307789.29166666669</v>
      </c>
      <c r="D64" s="280">
        <f t="shared" si="5"/>
        <v>317022.83333333337</v>
      </c>
      <c r="E64" s="280">
        <f t="shared" si="5"/>
        <v>326534.45833333337</v>
      </c>
      <c r="F64" s="280">
        <f t="shared" si="5"/>
        <v>336330.04166666669</v>
      </c>
      <c r="G64" s="280">
        <f t="shared" si="5"/>
        <v>346419.375</v>
      </c>
      <c r="H64" s="280">
        <f t="shared" si="5"/>
        <v>356811.95625000005</v>
      </c>
      <c r="I64" s="280">
        <f t="shared" si="5"/>
        <v>367516.31493750011</v>
      </c>
      <c r="J64" s="280">
        <f t="shared" si="5"/>
        <v>378541.80438562506</v>
      </c>
      <c r="K64" s="280">
        <f t="shared" si="5"/>
        <v>389898.05851719389</v>
      </c>
      <c r="L64" s="280">
        <f t="shared" si="5"/>
        <v>401595.0002727097</v>
      </c>
      <c r="M64" s="281">
        <f t="shared" si="5"/>
        <v>413642.85028089094</v>
      </c>
      <c r="N64" s="280">
        <f t="shared" si="5"/>
        <v>426052.13578931766</v>
      </c>
      <c r="O64" s="280">
        <f t="shared" si="5"/>
        <v>438833.69986299722</v>
      </c>
      <c r="P64" s="280">
        <f t="shared" si="5"/>
        <v>451998.71085888712</v>
      </c>
      <c r="Q64" s="280">
        <f t="shared" si="5"/>
        <v>465558.67218465381</v>
      </c>
      <c r="R64" s="280">
        <f t="shared" si="5"/>
        <v>479525.4323501935</v>
      </c>
      <c r="S64" s="280">
        <f t="shared" si="5"/>
        <v>493911.19532069925</v>
      </c>
      <c r="T64" s="280">
        <f t="shared" si="5"/>
        <v>508728.53118032019</v>
      </c>
      <c r="U64" s="280">
        <f t="shared" si="5"/>
        <v>523990.38711572986</v>
      </c>
      <c r="V64" s="280">
        <f t="shared" si="5"/>
        <v>539710.09872920171</v>
      </c>
      <c r="W64" s="280">
        <f t="shared" si="5"/>
        <v>555901.40169107786</v>
      </c>
      <c r="X64" s="280">
        <f t="shared" si="5"/>
        <v>572578.44374181016</v>
      </c>
      <c r="Y64" s="280">
        <f t="shared" si="5"/>
        <v>589755.79705406458</v>
      </c>
      <c r="Z64" s="280">
        <f t="shared" si="5"/>
        <v>607448.47096568637</v>
      </c>
      <c r="AA64" s="280">
        <f t="shared" si="5"/>
        <v>625671.925094657</v>
      </c>
      <c r="AB64" s="280">
        <f t="shared" si="5"/>
        <v>644442.08284749673</v>
      </c>
      <c r="AC64" s="280">
        <f t="shared" si="5"/>
        <v>663775.3453329216</v>
      </c>
      <c r="AD64" s="280">
        <f t="shared" si="5"/>
        <v>683688.60569290933</v>
      </c>
      <c r="AE64" s="280">
        <f t="shared" si="5"/>
        <v>704199.26386369648</v>
      </c>
      <c r="AF64" s="280">
        <f t="shared" si="5"/>
        <v>725325.24177960749</v>
      </c>
      <c r="AG64" s="280">
        <f t="shared" si="5"/>
        <v>747084.99903299566</v>
      </c>
      <c r="AH64" s="280">
        <f t="shared" si="5"/>
        <v>769497.54900398559</v>
      </c>
      <c r="AI64" s="280">
        <f t="shared" si="5"/>
        <v>792582.47547410522</v>
      </c>
      <c r="AJ64" s="280">
        <f t="shared" si="5"/>
        <v>816359.94973832835</v>
      </c>
      <c r="AK64" s="280">
        <f t="shared" si="5"/>
        <v>840850.74823047838</v>
      </c>
      <c r="AL64" s="280">
        <f t="shared" si="5"/>
        <v>866076.27067739272</v>
      </c>
      <c r="AM64" s="280">
        <f t="shared" si="5"/>
        <v>892058.55879771453</v>
      </c>
      <c r="AN64" s="280">
        <f t="shared" si="5"/>
        <v>918820.31556164613</v>
      </c>
      <c r="AO64" s="280">
        <f t="shared" si="5"/>
        <v>946384.92502849572</v>
      </c>
      <c r="AP64" s="280">
        <f t="shared" si="5"/>
        <v>974776.47277935047</v>
      </c>
      <c r="AQ64" s="280">
        <f t="shared" si="5"/>
        <v>1004019.766962731</v>
      </c>
      <c r="AR64" s="280">
        <f t="shared" si="5"/>
        <v>1034140.3599716127</v>
      </c>
      <c r="AS64" s="280">
        <f t="shared" si="5"/>
        <v>1065164.5707707612</v>
      </c>
      <c r="AT64" s="280">
        <f t="shared" si="5"/>
        <v>1097119.5078938843</v>
      </c>
      <c r="AU64" s="280">
        <f t="shared" si="5"/>
        <v>1130033.093130701</v>
      </c>
      <c r="AV64" s="280">
        <f t="shared" si="5"/>
        <v>1163934.0859246219</v>
      </c>
      <c r="AW64" s="280">
        <f t="shared" si="5"/>
        <v>1198852.1085023605</v>
      </c>
      <c r="AX64" s="280">
        <f t="shared" si="5"/>
        <v>1234817.6717574312</v>
      </c>
      <c r="AY64" s="280">
        <f t="shared" si="5"/>
        <v>1271862.2019101542</v>
      </c>
      <c r="AZ64" s="280">
        <f t="shared" si="5"/>
        <v>1499053.7307173517</v>
      </c>
    </row>
    <row r="65" spans="1:52" x14ac:dyDescent="0.25">
      <c r="A65" s="270" t="s">
        <v>456</v>
      </c>
      <c r="B65" s="282">
        <f t="shared" ref="B65:AZ65" si="6">SUM(B66:B71)</f>
        <v>0</v>
      </c>
      <c r="C65" s="282">
        <f t="shared" si="6"/>
        <v>-48741.779444933287</v>
      </c>
      <c r="D65" s="282">
        <f t="shared" si="6"/>
        <v>-32232.09346986661</v>
      </c>
      <c r="E65" s="282">
        <f t="shared" si="6"/>
        <v>-15444.324161466619</v>
      </c>
      <c r="F65" s="282">
        <f t="shared" si="6"/>
        <v>1627.4034802667447</v>
      </c>
      <c r="G65" s="282">
        <f t="shared" si="6"/>
        <v>18992.88112200005</v>
      </c>
      <c r="H65" s="282">
        <f t="shared" si="6"/>
        <v>36661.606680400146</v>
      </c>
      <c r="I65" s="282">
        <f t="shared" si="6"/>
        <v>54642.109676300141</v>
      </c>
      <c r="J65" s="282">
        <f t="shared" si="6"/>
        <v>72943.743432825082</v>
      </c>
      <c r="K65" s="282">
        <f t="shared" si="6"/>
        <v>91576.141872793844</v>
      </c>
      <c r="L65" s="282">
        <f t="shared" si="6"/>
        <v>110549.22793670971</v>
      </c>
      <c r="M65" s="283">
        <f t="shared" si="6"/>
        <v>129873.22225329099</v>
      </c>
      <c r="N65" s="282">
        <f t="shared" si="6"/>
        <v>149558.65207011777</v>
      </c>
      <c r="O65" s="282">
        <f t="shared" si="6"/>
        <v>169616.36045219714</v>
      </c>
      <c r="P65" s="282">
        <f t="shared" si="6"/>
        <v>190057.51575648724</v>
      </c>
      <c r="Q65" s="282">
        <f t="shared" si="6"/>
        <v>210893.62139065383</v>
      </c>
      <c r="R65" s="282">
        <f t="shared" si="6"/>
        <v>232136.52586459348</v>
      </c>
      <c r="S65" s="282">
        <f t="shared" si="6"/>
        <v>253798.43314349919</v>
      </c>
      <c r="T65" s="282">
        <f t="shared" si="6"/>
        <v>275891.91331152018</v>
      </c>
      <c r="U65" s="282">
        <f t="shared" si="6"/>
        <v>298429.9135553299</v>
      </c>
      <c r="V65" s="282">
        <f t="shared" si="6"/>
        <v>321425.76947720174</v>
      </c>
      <c r="W65" s="282">
        <f t="shared" si="6"/>
        <v>344893.21674747788</v>
      </c>
      <c r="X65" s="282">
        <f t="shared" si="6"/>
        <v>368846.40310661017</v>
      </c>
      <c r="Y65" s="282">
        <f t="shared" si="6"/>
        <v>393299.90072726447</v>
      </c>
      <c r="Z65" s="282">
        <f t="shared" si="6"/>
        <v>418268.71894728654</v>
      </c>
      <c r="AA65" s="282">
        <f t="shared" si="6"/>
        <v>443768.31738465704</v>
      </c>
      <c r="AB65" s="282">
        <f t="shared" si="6"/>
        <v>462538.47513749677</v>
      </c>
      <c r="AC65" s="282">
        <f t="shared" si="6"/>
        <v>481871.73762292165</v>
      </c>
      <c r="AD65" s="282">
        <f t="shared" si="6"/>
        <v>501784.99798290926</v>
      </c>
      <c r="AE65" s="282">
        <f t="shared" si="6"/>
        <v>522295.65615369653</v>
      </c>
      <c r="AF65" s="282">
        <f t="shared" si="6"/>
        <v>543421.63406960759</v>
      </c>
      <c r="AG65" s="282">
        <f t="shared" si="6"/>
        <v>565181.39132299577</v>
      </c>
      <c r="AH65" s="282">
        <f t="shared" si="6"/>
        <v>587593.94129398582</v>
      </c>
      <c r="AI65" s="282">
        <f t="shared" si="6"/>
        <v>610678.86776410532</v>
      </c>
      <c r="AJ65" s="282">
        <f t="shared" si="6"/>
        <v>634456.34202832845</v>
      </c>
      <c r="AK65" s="282">
        <f t="shared" si="6"/>
        <v>658947.14052047837</v>
      </c>
      <c r="AL65" s="282">
        <f t="shared" si="6"/>
        <v>684172.66296739271</v>
      </c>
      <c r="AM65" s="282">
        <f t="shared" si="6"/>
        <v>710154.95108771464</v>
      </c>
      <c r="AN65" s="282">
        <f t="shared" si="6"/>
        <v>736916.70785164624</v>
      </c>
      <c r="AO65" s="282">
        <f t="shared" si="6"/>
        <v>764481.31731849583</v>
      </c>
      <c r="AP65" s="282">
        <f t="shared" si="6"/>
        <v>792872.86506935046</v>
      </c>
      <c r="AQ65" s="282">
        <f t="shared" si="6"/>
        <v>822116.15925273113</v>
      </c>
      <c r="AR65" s="282">
        <f t="shared" si="6"/>
        <v>852236.75226161303</v>
      </c>
      <c r="AS65" s="282">
        <f t="shared" si="6"/>
        <v>883260.96306076157</v>
      </c>
      <c r="AT65" s="282">
        <f t="shared" si="6"/>
        <v>915215.90018388443</v>
      </c>
      <c r="AU65" s="282">
        <f t="shared" si="6"/>
        <v>948129.48542070086</v>
      </c>
      <c r="AV65" s="282">
        <f t="shared" si="6"/>
        <v>982030.47821462201</v>
      </c>
      <c r="AW65" s="282">
        <f t="shared" si="6"/>
        <v>1016948.5007923606</v>
      </c>
      <c r="AX65" s="282">
        <f t="shared" si="6"/>
        <v>1052914.0640474313</v>
      </c>
      <c r="AY65" s="282">
        <f t="shared" si="6"/>
        <v>1089958.5942001545</v>
      </c>
      <c r="AZ65" s="282">
        <f t="shared" si="6"/>
        <v>1067307.8345544599</v>
      </c>
    </row>
    <row r="66" spans="1:52" x14ac:dyDescent="0.25">
      <c r="A66" s="284" t="s">
        <v>457</v>
      </c>
      <c r="B66" s="282">
        <f>-B52*1000/1.2</f>
        <v>0</v>
      </c>
      <c r="C66" s="282">
        <f t="shared" ref="C66:AZ67" si="7">-C52*1000/1.2</f>
        <v>0</v>
      </c>
      <c r="D66" s="282">
        <f t="shared" si="7"/>
        <v>0</v>
      </c>
      <c r="E66" s="282">
        <f t="shared" si="7"/>
        <v>0</v>
      </c>
      <c r="F66" s="282">
        <f t="shared" si="7"/>
        <v>0</v>
      </c>
      <c r="G66" s="282">
        <f t="shared" si="7"/>
        <v>0</v>
      </c>
      <c r="H66" s="282">
        <f t="shared" si="7"/>
        <v>0</v>
      </c>
      <c r="I66" s="282">
        <f t="shared" si="7"/>
        <v>0</v>
      </c>
      <c r="J66" s="282">
        <f t="shared" si="7"/>
        <v>0</v>
      </c>
      <c r="K66" s="282">
        <f t="shared" si="7"/>
        <v>0</v>
      </c>
      <c r="L66" s="282">
        <f t="shared" si="7"/>
        <v>0</v>
      </c>
      <c r="M66" s="282">
        <f t="shared" si="7"/>
        <v>0</v>
      </c>
      <c r="N66" s="282">
        <f t="shared" si="7"/>
        <v>0</v>
      </c>
      <c r="O66" s="282">
        <f t="shared" si="7"/>
        <v>0</v>
      </c>
      <c r="P66" s="282">
        <f t="shared" si="7"/>
        <v>0</v>
      </c>
      <c r="Q66" s="282">
        <f t="shared" si="7"/>
        <v>0</v>
      </c>
      <c r="R66" s="282">
        <f t="shared" si="7"/>
        <v>0</v>
      </c>
      <c r="S66" s="282">
        <f t="shared" si="7"/>
        <v>0</v>
      </c>
      <c r="T66" s="282">
        <f t="shared" si="7"/>
        <v>0</v>
      </c>
      <c r="U66" s="282">
        <f t="shared" si="7"/>
        <v>0</v>
      </c>
      <c r="V66" s="282">
        <f t="shared" si="7"/>
        <v>0</v>
      </c>
      <c r="W66" s="282">
        <f t="shared" si="7"/>
        <v>0</v>
      </c>
      <c r="X66" s="282">
        <f t="shared" si="7"/>
        <v>0</v>
      </c>
      <c r="Y66" s="282">
        <f t="shared" si="7"/>
        <v>0</v>
      </c>
      <c r="Z66" s="282">
        <f t="shared" si="7"/>
        <v>0</v>
      </c>
      <c r="AA66" s="282">
        <f t="shared" si="7"/>
        <v>0</v>
      </c>
      <c r="AB66" s="282">
        <f t="shared" si="7"/>
        <v>0</v>
      </c>
      <c r="AC66" s="282">
        <f t="shared" si="7"/>
        <v>0</v>
      </c>
      <c r="AD66" s="282">
        <f t="shared" si="7"/>
        <v>0</v>
      </c>
      <c r="AE66" s="282">
        <f t="shared" si="7"/>
        <v>0</v>
      </c>
      <c r="AF66" s="282">
        <f t="shared" si="7"/>
        <v>0</v>
      </c>
      <c r="AG66" s="282">
        <f t="shared" si="7"/>
        <v>0</v>
      </c>
      <c r="AH66" s="282">
        <f t="shared" si="7"/>
        <v>0</v>
      </c>
      <c r="AI66" s="282">
        <f t="shared" si="7"/>
        <v>0</v>
      </c>
      <c r="AJ66" s="282">
        <f t="shared" si="7"/>
        <v>0</v>
      </c>
      <c r="AK66" s="282">
        <f t="shared" si="7"/>
        <v>0</v>
      </c>
      <c r="AL66" s="282">
        <f t="shared" si="7"/>
        <v>0</v>
      </c>
      <c r="AM66" s="282">
        <f t="shared" si="7"/>
        <v>0</v>
      </c>
      <c r="AN66" s="282">
        <f t="shared" si="7"/>
        <v>0</v>
      </c>
      <c r="AO66" s="282">
        <f t="shared" si="7"/>
        <v>0</v>
      </c>
      <c r="AP66" s="282">
        <f t="shared" si="7"/>
        <v>0</v>
      </c>
      <c r="AQ66" s="282">
        <f t="shared" si="7"/>
        <v>0</v>
      </c>
      <c r="AR66" s="282">
        <f t="shared" si="7"/>
        <v>0</v>
      </c>
      <c r="AS66" s="282">
        <f t="shared" si="7"/>
        <v>0</v>
      </c>
      <c r="AT66" s="282">
        <f t="shared" si="7"/>
        <v>0</v>
      </c>
      <c r="AU66" s="282">
        <f t="shared" si="7"/>
        <v>0</v>
      </c>
      <c r="AV66" s="282">
        <f t="shared" si="7"/>
        <v>0</v>
      </c>
      <c r="AW66" s="282">
        <f t="shared" si="7"/>
        <v>0</v>
      </c>
      <c r="AX66" s="282">
        <f t="shared" si="7"/>
        <v>0</v>
      </c>
      <c r="AY66" s="282">
        <f t="shared" si="7"/>
        <v>0</v>
      </c>
      <c r="AZ66" s="282">
        <f t="shared" si="7"/>
        <v>0</v>
      </c>
    </row>
    <row r="67" spans="1:52" x14ac:dyDescent="0.25">
      <c r="A67" s="284" t="str">
        <f>A32</f>
        <v>Прочие расходы при эксплуатации объекта, руб. без НДС</v>
      </c>
      <c r="B67" s="282">
        <f>-B53*1000/1.2</f>
        <v>0</v>
      </c>
      <c r="C67" s="282">
        <f t="shared" si="7"/>
        <v>307789.29166666669</v>
      </c>
      <c r="D67" s="282">
        <f t="shared" si="7"/>
        <v>317022.83333333337</v>
      </c>
      <c r="E67" s="282">
        <f t="shared" si="7"/>
        <v>326534.45833333337</v>
      </c>
      <c r="F67" s="282">
        <f t="shared" si="7"/>
        <v>336330.04166666669</v>
      </c>
      <c r="G67" s="282">
        <f t="shared" si="7"/>
        <v>346419.375</v>
      </c>
      <c r="H67" s="282">
        <f t="shared" si="7"/>
        <v>356811.9562500001</v>
      </c>
      <c r="I67" s="282">
        <f t="shared" si="7"/>
        <v>367516.31493750011</v>
      </c>
      <c r="J67" s="282">
        <f t="shared" si="7"/>
        <v>378541.80438562506</v>
      </c>
      <c r="K67" s="282">
        <f t="shared" si="7"/>
        <v>389898.05851719383</v>
      </c>
      <c r="L67" s="282">
        <f t="shared" si="7"/>
        <v>401595.00027270964</v>
      </c>
      <c r="M67" s="282">
        <f t="shared" si="7"/>
        <v>413642.85028089094</v>
      </c>
      <c r="N67" s="282">
        <f t="shared" si="7"/>
        <v>426052.13578931772</v>
      </c>
      <c r="O67" s="282">
        <f t="shared" si="7"/>
        <v>438833.69986299716</v>
      </c>
      <c r="P67" s="282">
        <f t="shared" si="7"/>
        <v>451998.71085888718</v>
      </c>
      <c r="Q67" s="282">
        <f t="shared" si="7"/>
        <v>465558.67218465381</v>
      </c>
      <c r="R67" s="282">
        <f t="shared" si="7"/>
        <v>479525.43235019344</v>
      </c>
      <c r="S67" s="282">
        <f t="shared" si="7"/>
        <v>493911.19532069919</v>
      </c>
      <c r="T67" s="282">
        <f t="shared" si="7"/>
        <v>508728.53118032013</v>
      </c>
      <c r="U67" s="282">
        <f t="shared" si="7"/>
        <v>523990.38711572991</v>
      </c>
      <c r="V67" s="282">
        <f t="shared" si="7"/>
        <v>539710.09872920171</v>
      </c>
      <c r="W67" s="282">
        <f t="shared" si="7"/>
        <v>555901.40169107786</v>
      </c>
      <c r="X67" s="282">
        <f t="shared" si="7"/>
        <v>572578.44374181016</v>
      </c>
      <c r="Y67" s="282">
        <f t="shared" si="7"/>
        <v>589755.79705406446</v>
      </c>
      <c r="Z67" s="282">
        <f t="shared" si="7"/>
        <v>607448.47096568649</v>
      </c>
      <c r="AA67" s="282">
        <f t="shared" si="7"/>
        <v>625671.925094657</v>
      </c>
      <c r="AB67" s="282">
        <f t="shared" si="7"/>
        <v>644442.08284749673</v>
      </c>
      <c r="AC67" s="282">
        <f t="shared" si="7"/>
        <v>663775.3453329216</v>
      </c>
      <c r="AD67" s="282">
        <f t="shared" si="7"/>
        <v>683688.60569290922</v>
      </c>
      <c r="AE67" s="282">
        <f t="shared" si="7"/>
        <v>704199.26386369648</v>
      </c>
      <c r="AF67" s="282">
        <f t="shared" si="7"/>
        <v>725325.24177960749</v>
      </c>
      <c r="AG67" s="282">
        <f t="shared" si="7"/>
        <v>747084.99903299578</v>
      </c>
      <c r="AH67" s="282">
        <f t="shared" si="7"/>
        <v>769497.54900398571</v>
      </c>
      <c r="AI67" s="282">
        <f t="shared" si="7"/>
        <v>792582.47547410522</v>
      </c>
      <c r="AJ67" s="282">
        <f t="shared" si="7"/>
        <v>816359.94973832835</v>
      </c>
      <c r="AK67" s="282">
        <f t="shared" si="7"/>
        <v>840850.74823047838</v>
      </c>
      <c r="AL67" s="282">
        <f t="shared" si="7"/>
        <v>866076.2706773926</v>
      </c>
      <c r="AM67" s="282">
        <f t="shared" si="7"/>
        <v>892058.55879771453</v>
      </c>
      <c r="AN67" s="282">
        <f t="shared" si="7"/>
        <v>918820.31556164613</v>
      </c>
      <c r="AO67" s="282">
        <f t="shared" si="7"/>
        <v>946384.92502849572</v>
      </c>
      <c r="AP67" s="282">
        <f t="shared" si="7"/>
        <v>974776.47277935047</v>
      </c>
      <c r="AQ67" s="282">
        <f t="shared" si="7"/>
        <v>1004019.766962731</v>
      </c>
      <c r="AR67" s="282">
        <f t="shared" si="7"/>
        <v>1034140.3599716129</v>
      </c>
      <c r="AS67" s="282">
        <f t="shared" si="7"/>
        <v>1065164.5707707615</v>
      </c>
      <c r="AT67" s="282">
        <f t="shared" si="7"/>
        <v>1097119.5078938843</v>
      </c>
      <c r="AU67" s="282">
        <f t="shared" si="7"/>
        <v>1130033.0931307008</v>
      </c>
      <c r="AV67" s="282">
        <f t="shared" si="7"/>
        <v>1163934.0859246219</v>
      </c>
      <c r="AW67" s="282">
        <f t="shared" si="7"/>
        <v>1198852.1085023605</v>
      </c>
      <c r="AX67" s="282">
        <f t="shared" si="7"/>
        <v>1234817.6717574312</v>
      </c>
      <c r="AY67" s="282">
        <f t="shared" si="7"/>
        <v>1271862.2019101544</v>
      </c>
      <c r="AZ67" s="282">
        <f t="shared" si="7"/>
        <v>1249211.4422644598</v>
      </c>
    </row>
    <row r="68" spans="1:52" x14ac:dyDescent="0.25">
      <c r="A68" s="284" t="s">
        <v>432</v>
      </c>
      <c r="B68" s="282"/>
      <c r="C68" s="282"/>
      <c r="D68" s="282"/>
      <c r="E68" s="282"/>
      <c r="F68" s="282"/>
      <c r="G68" s="282"/>
      <c r="H68" s="282"/>
      <c r="I68" s="282"/>
      <c r="J68" s="282"/>
      <c r="K68" s="282"/>
      <c r="L68" s="282"/>
      <c r="M68" s="283"/>
      <c r="N68" s="282"/>
      <c r="O68" s="282"/>
      <c r="P68" s="282"/>
      <c r="Q68" s="282"/>
      <c r="R68" s="282"/>
      <c r="S68" s="282"/>
      <c r="T68" s="282"/>
      <c r="U68" s="282"/>
      <c r="V68" s="282"/>
      <c r="W68" s="282"/>
      <c r="X68" s="282"/>
      <c r="Y68" s="282"/>
      <c r="Z68" s="282"/>
      <c r="AA68" s="282"/>
      <c r="AB68" s="282"/>
      <c r="AC68" s="282"/>
      <c r="AD68" s="282"/>
      <c r="AE68" s="282"/>
      <c r="AF68" s="282"/>
      <c r="AG68" s="282"/>
      <c r="AH68" s="282"/>
      <c r="AI68" s="282"/>
      <c r="AJ68" s="282"/>
      <c r="AK68" s="282"/>
      <c r="AL68" s="282"/>
      <c r="AM68" s="282"/>
      <c r="AN68" s="282"/>
      <c r="AO68" s="282"/>
      <c r="AP68" s="282"/>
      <c r="AQ68" s="282"/>
      <c r="AR68" s="282"/>
      <c r="AS68" s="282"/>
      <c r="AT68" s="282"/>
      <c r="AU68" s="282"/>
      <c r="AV68" s="282"/>
      <c r="AW68" s="282"/>
      <c r="AX68" s="282"/>
      <c r="AY68" s="282"/>
      <c r="AZ68" s="282"/>
    </row>
    <row r="69" spans="1:52" x14ac:dyDescent="0.25">
      <c r="A69" s="284" t="s">
        <v>432</v>
      </c>
      <c r="B69" s="282">
        <f t="shared" ref="B69:AZ69" si="8">-$B$37*(1+B$49)*$B$28*365</f>
        <v>0</v>
      </c>
      <c r="C69" s="282">
        <f t="shared" si="8"/>
        <v>0</v>
      </c>
      <c r="D69" s="282">
        <f t="shared" si="8"/>
        <v>0</v>
      </c>
      <c r="E69" s="282">
        <f t="shared" si="8"/>
        <v>0</v>
      </c>
      <c r="F69" s="282">
        <f t="shared" si="8"/>
        <v>0</v>
      </c>
      <c r="G69" s="282">
        <f t="shared" si="8"/>
        <v>0</v>
      </c>
      <c r="H69" s="282">
        <f t="shared" si="8"/>
        <v>0</v>
      </c>
      <c r="I69" s="282">
        <f t="shared" si="8"/>
        <v>0</v>
      </c>
      <c r="J69" s="282">
        <f t="shared" si="8"/>
        <v>0</v>
      </c>
      <c r="K69" s="282">
        <f t="shared" si="8"/>
        <v>0</v>
      </c>
      <c r="L69" s="282">
        <f t="shared" si="8"/>
        <v>0</v>
      </c>
      <c r="M69" s="283">
        <f t="shared" si="8"/>
        <v>0</v>
      </c>
      <c r="N69" s="282">
        <f t="shared" si="8"/>
        <v>0</v>
      </c>
      <c r="O69" s="282">
        <f t="shared" si="8"/>
        <v>0</v>
      </c>
      <c r="P69" s="282">
        <f t="shared" si="8"/>
        <v>0</v>
      </c>
      <c r="Q69" s="282">
        <f t="shared" si="8"/>
        <v>0</v>
      </c>
      <c r="R69" s="282">
        <f t="shared" si="8"/>
        <v>0</v>
      </c>
      <c r="S69" s="282">
        <f t="shared" si="8"/>
        <v>0</v>
      </c>
      <c r="T69" s="282">
        <f t="shared" si="8"/>
        <v>0</v>
      </c>
      <c r="U69" s="282">
        <f t="shared" si="8"/>
        <v>0</v>
      </c>
      <c r="V69" s="282">
        <f t="shared" si="8"/>
        <v>0</v>
      </c>
      <c r="W69" s="282">
        <f t="shared" si="8"/>
        <v>0</v>
      </c>
      <c r="X69" s="282">
        <f t="shared" si="8"/>
        <v>0</v>
      </c>
      <c r="Y69" s="282">
        <f t="shared" si="8"/>
        <v>0</v>
      </c>
      <c r="Z69" s="282">
        <f t="shared" si="8"/>
        <v>0</v>
      </c>
      <c r="AA69" s="282">
        <f t="shared" si="8"/>
        <v>0</v>
      </c>
      <c r="AB69" s="282">
        <f t="shared" si="8"/>
        <v>0</v>
      </c>
      <c r="AC69" s="282">
        <f t="shared" si="8"/>
        <v>0</v>
      </c>
      <c r="AD69" s="282">
        <f t="shared" si="8"/>
        <v>0</v>
      </c>
      <c r="AE69" s="282">
        <f t="shared" si="8"/>
        <v>0</v>
      </c>
      <c r="AF69" s="282">
        <f t="shared" si="8"/>
        <v>0</v>
      </c>
      <c r="AG69" s="282">
        <f t="shared" si="8"/>
        <v>0</v>
      </c>
      <c r="AH69" s="282">
        <f t="shared" si="8"/>
        <v>0</v>
      </c>
      <c r="AI69" s="282">
        <f t="shared" si="8"/>
        <v>0</v>
      </c>
      <c r="AJ69" s="282">
        <f t="shared" si="8"/>
        <v>0</v>
      </c>
      <c r="AK69" s="282">
        <f t="shared" si="8"/>
        <v>0</v>
      </c>
      <c r="AL69" s="282">
        <f t="shared" si="8"/>
        <v>0</v>
      </c>
      <c r="AM69" s="282">
        <f t="shared" si="8"/>
        <v>0</v>
      </c>
      <c r="AN69" s="282">
        <f t="shared" si="8"/>
        <v>0</v>
      </c>
      <c r="AO69" s="282">
        <f t="shared" si="8"/>
        <v>0</v>
      </c>
      <c r="AP69" s="282">
        <f t="shared" si="8"/>
        <v>0</v>
      </c>
      <c r="AQ69" s="282">
        <f t="shared" si="8"/>
        <v>0</v>
      </c>
      <c r="AR69" s="282">
        <f t="shared" si="8"/>
        <v>0</v>
      </c>
      <c r="AS69" s="282">
        <f t="shared" si="8"/>
        <v>0</v>
      </c>
      <c r="AT69" s="282">
        <f t="shared" si="8"/>
        <v>0</v>
      </c>
      <c r="AU69" s="282">
        <f t="shared" si="8"/>
        <v>0</v>
      </c>
      <c r="AV69" s="282">
        <f t="shared" si="8"/>
        <v>0</v>
      </c>
      <c r="AW69" s="282">
        <f t="shared" si="8"/>
        <v>0</v>
      </c>
      <c r="AX69" s="282">
        <f t="shared" si="8"/>
        <v>0</v>
      </c>
      <c r="AY69" s="282">
        <f t="shared" si="8"/>
        <v>0</v>
      </c>
      <c r="AZ69" s="282">
        <f t="shared" si="8"/>
        <v>0</v>
      </c>
    </row>
    <row r="70" spans="1:52" x14ac:dyDescent="0.25">
      <c r="A70" s="284" t="s">
        <v>432</v>
      </c>
      <c r="B70" s="282"/>
      <c r="C70" s="282">
        <f t="shared" ref="C70:AZ70" si="9">-$B$38*(1+C$49)*12</f>
        <v>0</v>
      </c>
      <c r="D70" s="282">
        <f t="shared" si="9"/>
        <v>0</v>
      </c>
      <c r="E70" s="282">
        <f t="shared" si="9"/>
        <v>0</v>
      </c>
      <c r="F70" s="282">
        <f t="shared" si="9"/>
        <v>0</v>
      </c>
      <c r="G70" s="282">
        <f t="shared" si="9"/>
        <v>0</v>
      </c>
      <c r="H70" s="282">
        <f t="shared" si="9"/>
        <v>0</v>
      </c>
      <c r="I70" s="282">
        <f t="shared" si="9"/>
        <v>0</v>
      </c>
      <c r="J70" s="282">
        <f t="shared" si="9"/>
        <v>0</v>
      </c>
      <c r="K70" s="282">
        <f t="shared" si="9"/>
        <v>0</v>
      </c>
      <c r="L70" s="282">
        <f t="shared" si="9"/>
        <v>0</v>
      </c>
      <c r="M70" s="283">
        <f t="shared" si="9"/>
        <v>0</v>
      </c>
      <c r="N70" s="282">
        <f t="shared" si="9"/>
        <v>0</v>
      </c>
      <c r="O70" s="282">
        <f t="shared" si="9"/>
        <v>0</v>
      </c>
      <c r="P70" s="282">
        <f t="shared" si="9"/>
        <v>0</v>
      </c>
      <c r="Q70" s="282">
        <f t="shared" si="9"/>
        <v>0</v>
      </c>
      <c r="R70" s="282">
        <f t="shared" si="9"/>
        <v>0</v>
      </c>
      <c r="S70" s="282">
        <f t="shared" si="9"/>
        <v>0</v>
      </c>
      <c r="T70" s="282">
        <f t="shared" si="9"/>
        <v>0</v>
      </c>
      <c r="U70" s="282">
        <f t="shared" si="9"/>
        <v>0</v>
      </c>
      <c r="V70" s="282">
        <f t="shared" si="9"/>
        <v>0</v>
      </c>
      <c r="W70" s="282">
        <f t="shared" si="9"/>
        <v>0</v>
      </c>
      <c r="X70" s="282">
        <f t="shared" si="9"/>
        <v>0</v>
      </c>
      <c r="Y70" s="282">
        <f t="shared" si="9"/>
        <v>0</v>
      </c>
      <c r="Z70" s="282">
        <f t="shared" si="9"/>
        <v>0</v>
      </c>
      <c r="AA70" s="282">
        <f t="shared" si="9"/>
        <v>0</v>
      </c>
      <c r="AB70" s="282">
        <f t="shared" si="9"/>
        <v>0</v>
      </c>
      <c r="AC70" s="282">
        <f t="shared" si="9"/>
        <v>0</v>
      </c>
      <c r="AD70" s="282">
        <f t="shared" si="9"/>
        <v>0</v>
      </c>
      <c r="AE70" s="282">
        <f t="shared" si="9"/>
        <v>0</v>
      </c>
      <c r="AF70" s="282">
        <f t="shared" si="9"/>
        <v>0</v>
      </c>
      <c r="AG70" s="282">
        <f t="shared" si="9"/>
        <v>0</v>
      </c>
      <c r="AH70" s="282">
        <f t="shared" si="9"/>
        <v>0</v>
      </c>
      <c r="AI70" s="282">
        <f t="shared" si="9"/>
        <v>0</v>
      </c>
      <c r="AJ70" s="282">
        <f t="shared" si="9"/>
        <v>0</v>
      </c>
      <c r="AK70" s="282">
        <f t="shared" si="9"/>
        <v>0</v>
      </c>
      <c r="AL70" s="282">
        <f t="shared" si="9"/>
        <v>0</v>
      </c>
      <c r="AM70" s="282">
        <f t="shared" si="9"/>
        <v>0</v>
      </c>
      <c r="AN70" s="282">
        <f t="shared" si="9"/>
        <v>0</v>
      </c>
      <c r="AO70" s="282">
        <f t="shared" si="9"/>
        <v>0</v>
      </c>
      <c r="AP70" s="282">
        <f t="shared" si="9"/>
        <v>0</v>
      </c>
      <c r="AQ70" s="282">
        <f t="shared" si="9"/>
        <v>0</v>
      </c>
      <c r="AR70" s="282">
        <f t="shared" si="9"/>
        <v>0</v>
      </c>
      <c r="AS70" s="282">
        <f t="shared" si="9"/>
        <v>0</v>
      </c>
      <c r="AT70" s="282">
        <f t="shared" si="9"/>
        <v>0</v>
      </c>
      <c r="AU70" s="282">
        <f t="shared" si="9"/>
        <v>0</v>
      </c>
      <c r="AV70" s="282">
        <f t="shared" si="9"/>
        <v>0</v>
      </c>
      <c r="AW70" s="282">
        <f t="shared" si="9"/>
        <v>0</v>
      </c>
      <c r="AX70" s="282">
        <f t="shared" si="9"/>
        <v>0</v>
      </c>
      <c r="AY70" s="282">
        <f t="shared" si="9"/>
        <v>0</v>
      </c>
      <c r="AZ70" s="282">
        <f t="shared" si="9"/>
        <v>0</v>
      </c>
    </row>
    <row r="71" spans="1:52" x14ac:dyDescent="0.25">
      <c r="A71" s="284" t="s">
        <v>458</v>
      </c>
      <c r="B71" s="282"/>
      <c r="C71" s="282">
        <f>-(($B$25+$B$26)*$B$28+($B$25+$B$26)*$B$28+SUM($B$73:C73))/2*$B35</f>
        <v>-356531.07111159997</v>
      </c>
      <c r="D71" s="282">
        <f>-(($B$25+$B$26)*$B$28+($B$25+$B$26)*$B$28+SUM($B$73:D73))/2*$B35</f>
        <v>-349254.92680319998</v>
      </c>
      <c r="E71" s="282">
        <f>-(($B$25+$B$26)*$B$28+($B$25+$B$26)*$B$28+SUM($B$73:E73))/2*$B35</f>
        <v>-341978.78249479999</v>
      </c>
      <c r="F71" s="282">
        <f>-(($B$25+$B$26)*$B$28+($B$25+$B$26)*$B$28+SUM($B$73:F73))/2*$B35</f>
        <v>-334702.63818639994</v>
      </c>
      <c r="G71" s="282">
        <f>-(($B$25+$B$26)*$B$28+($B$25+$B$26)*$B$28+SUM($B$73:G73))/2*$B35</f>
        <v>-327426.49387799995</v>
      </c>
      <c r="H71" s="282">
        <f>-(($B$25+$B$26)*$B$28+($B$25+$B$26)*$B$28+SUM($B$73:H73))/2*$B35</f>
        <v>-320150.34956959996</v>
      </c>
      <c r="I71" s="282">
        <f>-(($B$25+$B$26)*$B$28+($B$25+$B$26)*$B$28+SUM($B$73:I73))/2*$B35</f>
        <v>-312874.20526119997</v>
      </c>
      <c r="J71" s="282">
        <f>-(($B$25+$B$26)*$B$28+($B$25+$B$26)*$B$28+SUM($B$73:J73))/2*$B35</f>
        <v>-305598.06095279998</v>
      </c>
      <c r="K71" s="282">
        <f>-(($B$25+$B$26)*$B$28+($B$25+$B$26)*$B$28+SUM($B$73:K73))/2*$B35</f>
        <v>-298321.91664439999</v>
      </c>
      <c r="L71" s="282">
        <f>-(($B$25+$B$26)*$B$28+($B$25+$B$26)*$B$28+SUM($B$73:L73))/2*$B35</f>
        <v>-291045.77233599994</v>
      </c>
      <c r="M71" s="282">
        <f>-(($B$25+$B$26)*$B$28+($B$25+$B$26)*$B$28+SUM($B$73:M73))/2*$B35</f>
        <v>-283769.62802759995</v>
      </c>
      <c r="N71" s="282">
        <f>-(($B$25+$B$26)*$B$28+($B$25+$B$26)*$B$28+SUM($B$73:N73))/2*$B35</f>
        <v>-276493.48371919995</v>
      </c>
      <c r="O71" s="282">
        <f>-(($B$25+$B$26)*$B$28+($B$25+$B$26)*$B$28+SUM($B$73:O73))/2*$B35</f>
        <v>-269217.33941080002</v>
      </c>
      <c r="P71" s="282">
        <f>-(($B$25+$B$26)*$B$28+($B$25+$B$26)*$B$28+SUM($B$73:P73))/2*$B35</f>
        <v>-261941.19510239994</v>
      </c>
      <c r="Q71" s="282">
        <f>-(($B$25+$B$26)*$B$28+($B$25+$B$26)*$B$28+SUM($B$73:Q73))/2*$B35</f>
        <v>-254665.05079399998</v>
      </c>
      <c r="R71" s="282">
        <f>-(($B$25+$B$26)*$B$28+($B$25+$B$26)*$B$28+SUM($B$73:R73))/2*$B35</f>
        <v>-247388.90648559996</v>
      </c>
      <c r="S71" s="282">
        <f>-(($B$25+$B$26)*$B$28+($B$25+$B$26)*$B$28+SUM($B$73:S73))/2*$B35</f>
        <v>-240112.7621772</v>
      </c>
      <c r="T71" s="282">
        <f>-(($B$25+$B$26)*$B$28+($B$25+$B$26)*$B$28+SUM($B$73:T73))/2*$B35</f>
        <v>-232836.61786879995</v>
      </c>
      <c r="U71" s="282">
        <f>-(($B$25+$B$26)*$B$28+($B$25+$B$26)*$B$28+SUM($B$73:U73))/2*$B35</f>
        <v>-225560.47356039999</v>
      </c>
      <c r="V71" s="282">
        <f>-(($B$25+$B$26)*$B$28+($B$25+$B$26)*$B$28+SUM($B$73:V73))/2*$B35</f>
        <v>-218284.32925199994</v>
      </c>
      <c r="W71" s="282">
        <f>-(($B$25+$B$26)*$B$28+($B$25+$B$26)*$B$28+SUM($B$73:W73))/2*$B35</f>
        <v>-211008.18494359998</v>
      </c>
      <c r="X71" s="282">
        <f>-(($B$25+$B$26)*$B$28+($B$25+$B$26)*$B$28+SUM($B$73:X73))/2*$B35</f>
        <v>-203732.04063519996</v>
      </c>
      <c r="Y71" s="282">
        <f>-(($B$25+$B$26)*$B$28+($B$25+$B$26)*$B$28+SUM($B$73:Y73))/2*$B35</f>
        <v>-196455.89632679999</v>
      </c>
      <c r="Z71" s="282">
        <f>-(($B$25+$B$26)*$B$28+($B$25+$B$26)*$B$28+SUM($B$73:Z73))/2*$B35</f>
        <v>-189179.75201839994</v>
      </c>
      <c r="AA71" s="282">
        <f>-(($B$25+$B$26)*$B$28+($B$25+$B$26)*$B$28+SUM($B$73:AA73))/2*$B35</f>
        <v>-181903.60770999995</v>
      </c>
      <c r="AB71" s="282">
        <f>-(($B$25+$B$26)*$B$28+($B$25+$B$26)*$B$28+SUM($B$73:AB73))/2*$B35</f>
        <v>-181903.60770999995</v>
      </c>
      <c r="AC71" s="282">
        <f>-(($B$25+$B$26)*$B$28+($B$25+$B$26)*$B$28+SUM($B$73:AC73))/2*$B35</f>
        <v>-181903.60770999995</v>
      </c>
      <c r="AD71" s="282">
        <f>-(($B$25+$B$26)*$B$28+($B$25+$B$26)*$B$28+SUM($B$73:AD73))/2*$B35</f>
        <v>-181903.60770999995</v>
      </c>
      <c r="AE71" s="282">
        <f>-(($B$25+$B$26)*$B$28+($B$25+$B$26)*$B$28+SUM($B$73:AE73))/2*$B35</f>
        <v>-181903.60770999995</v>
      </c>
      <c r="AF71" s="282">
        <f>-(($B$25+$B$26)*$B$28+($B$25+$B$26)*$B$28+SUM($B$73:AF73))/2*$B35</f>
        <v>-181903.60770999995</v>
      </c>
      <c r="AG71" s="282">
        <f>-(($B$25+$B$26)*$B$28+($B$25+$B$26)*$B$28+SUM($B$73:AG73))/2*$B35</f>
        <v>-181903.60770999995</v>
      </c>
      <c r="AH71" s="282">
        <f>-(($B$25+$B$26)*$B$28+($B$25+$B$26)*$B$28+SUM($B$73:AH73))/2*$B35</f>
        <v>-181903.60770999995</v>
      </c>
      <c r="AI71" s="282">
        <f>-(($B$25+$B$26)*$B$28+($B$25+$B$26)*$B$28+SUM($B$73:AI73))/2*$B35</f>
        <v>-181903.60770999995</v>
      </c>
      <c r="AJ71" s="282">
        <f>-(($B$25+$B$26)*$B$28+($B$25+$B$26)*$B$28+SUM($B$73:AJ73))/2*$B35</f>
        <v>-181903.60770999995</v>
      </c>
      <c r="AK71" s="282">
        <f>-(($B$25+$B$26)*$B$28+($B$25+$B$26)*$B$28+SUM($B$73:AK73))/2*$B35</f>
        <v>-181903.60770999995</v>
      </c>
      <c r="AL71" s="282">
        <f>-(($B$25+$B$26)*$B$28+($B$25+$B$26)*$B$28+SUM($B$73:AL73))/2*$B35</f>
        <v>-181903.60770999995</v>
      </c>
      <c r="AM71" s="282">
        <f>-(($B$25+$B$26)*$B$28+($B$25+$B$26)*$B$28+SUM($B$73:AM73))/2*$B35</f>
        <v>-181903.60770999995</v>
      </c>
      <c r="AN71" s="282">
        <f>-(($B$25+$B$26)*$B$28+($B$25+$B$26)*$B$28+SUM($B$73:AN73))/2*$B35</f>
        <v>-181903.60770999995</v>
      </c>
      <c r="AO71" s="282">
        <f>-(($B$25+$B$26)*$B$28+($B$25+$B$26)*$B$28+SUM($B$73:AO73))/2*$B35</f>
        <v>-181903.60770999995</v>
      </c>
      <c r="AP71" s="282">
        <f>-(($B$25+$B$26)*$B$28+($B$25+$B$26)*$B$28+SUM($B$73:AP73))/2*$B35</f>
        <v>-181903.60770999995</v>
      </c>
      <c r="AQ71" s="282">
        <f>-(($B$25+$B$26)*$B$28+($B$25+$B$26)*$B$28+SUM($B$73:AQ73))/2*$B35</f>
        <v>-181903.60770999995</v>
      </c>
      <c r="AR71" s="282">
        <f>-(($B$25+$B$26)*$B$28+($B$25+$B$26)*$B$28+SUM($B$73:AR73))/2*$B35</f>
        <v>-181903.60770999995</v>
      </c>
      <c r="AS71" s="282">
        <f>-(($B$25+$B$26)*$B$28+($B$25+$B$26)*$B$28+SUM($B$73:AS73))/2*$B35</f>
        <v>-181903.60770999995</v>
      </c>
      <c r="AT71" s="282">
        <f>-(($B$25+$B$26)*$B$28+($B$25+$B$26)*$B$28+SUM($B$73:AT73))/2*$B35</f>
        <v>-181903.60770999995</v>
      </c>
      <c r="AU71" s="282">
        <f>-(($B$25+$B$26)*$B$28+($B$25+$B$26)*$B$28+SUM($B$73:AU73))/2*$B35</f>
        <v>-181903.60770999995</v>
      </c>
      <c r="AV71" s="282">
        <f>-(($B$25+$B$26)*$B$28+($B$25+$B$26)*$B$28+SUM($B$73:AV73))/2*$B35</f>
        <v>-181903.60770999995</v>
      </c>
      <c r="AW71" s="282">
        <f>-(($B$25+$B$26)*$B$28+($B$25+$B$26)*$B$28+SUM($B$73:AW73))/2*$B35</f>
        <v>-181903.60770999995</v>
      </c>
      <c r="AX71" s="282">
        <f>-(($B$25+$B$26)*$B$28+($B$25+$B$26)*$B$28+SUM($B$73:AX73))/2*$B35</f>
        <v>-181903.60770999995</v>
      </c>
      <c r="AY71" s="282">
        <f>-(($B$25+$B$26)*$B$28+($B$25+$B$26)*$B$28+SUM($B$73:AY73))/2*$B35</f>
        <v>-181903.60770999995</v>
      </c>
      <c r="AZ71" s="282">
        <f>-(($B$25+$B$26)*$B$28+($B$25+$B$26)*$B$28+SUM($B$73:AZ73))/2*$B35</f>
        <v>-181903.60770999995</v>
      </c>
    </row>
    <row r="72" spans="1:52" s="186" customFormat="1" ht="14.25" x14ac:dyDescent="0.25">
      <c r="A72" s="285" t="s">
        <v>459</v>
      </c>
      <c r="B72" s="280">
        <f t="shared" ref="B72:AZ72" si="10">B64+B65</f>
        <v>0</v>
      </c>
      <c r="C72" s="280">
        <f t="shared" si="10"/>
        <v>259047.5122217334</v>
      </c>
      <c r="D72" s="280">
        <f t="shared" si="10"/>
        <v>284790.73986346676</v>
      </c>
      <c r="E72" s="280">
        <f t="shared" si="10"/>
        <v>311090.13417186675</v>
      </c>
      <c r="F72" s="280">
        <f t="shared" si="10"/>
        <v>337957.44514693343</v>
      </c>
      <c r="G72" s="280">
        <f t="shared" si="10"/>
        <v>365412.25612200005</v>
      </c>
      <c r="H72" s="280">
        <f t="shared" si="10"/>
        <v>393473.56293040019</v>
      </c>
      <c r="I72" s="280">
        <f t="shared" si="10"/>
        <v>422158.42461380025</v>
      </c>
      <c r="J72" s="280">
        <f t="shared" si="10"/>
        <v>451485.54781845014</v>
      </c>
      <c r="K72" s="280">
        <f t="shared" si="10"/>
        <v>481474.20038998773</v>
      </c>
      <c r="L72" s="280">
        <f t="shared" si="10"/>
        <v>512144.22820941941</v>
      </c>
      <c r="M72" s="281">
        <f t="shared" si="10"/>
        <v>543516.07253418188</v>
      </c>
      <c r="N72" s="280">
        <f t="shared" si="10"/>
        <v>575610.78785943543</v>
      </c>
      <c r="O72" s="280">
        <f t="shared" si="10"/>
        <v>608450.06031519431</v>
      </c>
      <c r="P72" s="280">
        <f t="shared" si="10"/>
        <v>642056.22661537433</v>
      </c>
      <c r="Q72" s="280">
        <f t="shared" si="10"/>
        <v>676452.29357530759</v>
      </c>
      <c r="R72" s="280">
        <f t="shared" si="10"/>
        <v>711661.95821478695</v>
      </c>
      <c r="S72" s="280">
        <f t="shared" si="10"/>
        <v>747709.62846419844</v>
      </c>
      <c r="T72" s="280">
        <f t="shared" si="10"/>
        <v>784620.44449184043</v>
      </c>
      <c r="U72" s="280">
        <f t="shared" si="10"/>
        <v>822420.30067105975</v>
      </c>
      <c r="V72" s="280">
        <f t="shared" si="10"/>
        <v>861135.86820640345</v>
      </c>
      <c r="W72" s="280">
        <f t="shared" si="10"/>
        <v>900794.61843855574</v>
      </c>
      <c r="X72" s="280">
        <f t="shared" si="10"/>
        <v>941424.84684842033</v>
      </c>
      <c r="Y72" s="280">
        <f t="shared" si="10"/>
        <v>983055.69778132904</v>
      </c>
      <c r="Z72" s="280">
        <f t="shared" si="10"/>
        <v>1025717.189912973</v>
      </c>
      <c r="AA72" s="280">
        <f t="shared" si="10"/>
        <v>1069440.2424793141</v>
      </c>
      <c r="AB72" s="280">
        <f t="shared" si="10"/>
        <v>1106980.5579849936</v>
      </c>
      <c r="AC72" s="280">
        <f t="shared" si="10"/>
        <v>1145647.0829558433</v>
      </c>
      <c r="AD72" s="280">
        <f t="shared" si="10"/>
        <v>1185473.6036758185</v>
      </c>
      <c r="AE72" s="280">
        <f t="shared" si="10"/>
        <v>1226494.9200173931</v>
      </c>
      <c r="AF72" s="280">
        <f t="shared" si="10"/>
        <v>1268746.8758492151</v>
      </c>
      <c r="AG72" s="280">
        <f t="shared" si="10"/>
        <v>1312266.3903559914</v>
      </c>
      <c r="AH72" s="280">
        <f t="shared" si="10"/>
        <v>1357091.4902979713</v>
      </c>
      <c r="AI72" s="280">
        <f t="shared" si="10"/>
        <v>1403261.3432382105</v>
      </c>
      <c r="AJ72" s="280">
        <f t="shared" si="10"/>
        <v>1450816.2917666568</v>
      </c>
      <c r="AK72" s="280">
        <f t="shared" si="10"/>
        <v>1499797.8887509569</v>
      </c>
      <c r="AL72" s="280">
        <f t="shared" si="10"/>
        <v>1550248.9336447855</v>
      </c>
      <c r="AM72" s="280">
        <f t="shared" si="10"/>
        <v>1602213.5098854292</v>
      </c>
      <c r="AN72" s="280">
        <f t="shared" si="10"/>
        <v>1655737.0234132924</v>
      </c>
      <c r="AO72" s="280">
        <f t="shared" si="10"/>
        <v>1710866.2423469916</v>
      </c>
      <c r="AP72" s="280">
        <f t="shared" si="10"/>
        <v>1767649.337848701</v>
      </c>
      <c r="AQ72" s="280">
        <f t="shared" si="10"/>
        <v>1826135.9262154622</v>
      </c>
      <c r="AR72" s="280">
        <f t="shared" si="10"/>
        <v>1886377.1122332257</v>
      </c>
      <c r="AS72" s="280">
        <f t="shared" si="10"/>
        <v>1948425.5338315228</v>
      </c>
      <c r="AT72" s="280">
        <f t="shared" si="10"/>
        <v>2012335.4080777687</v>
      </c>
      <c r="AU72" s="280">
        <f t="shared" si="10"/>
        <v>2078162.5785514018</v>
      </c>
      <c r="AV72" s="280">
        <f t="shared" si="10"/>
        <v>2145964.5641392441</v>
      </c>
      <c r="AW72" s="280">
        <f t="shared" si="10"/>
        <v>2215800.6092947209</v>
      </c>
      <c r="AX72" s="280">
        <f t="shared" si="10"/>
        <v>2287731.7358048623</v>
      </c>
      <c r="AY72" s="280">
        <f t="shared" si="10"/>
        <v>2361820.7961103087</v>
      </c>
      <c r="AZ72" s="280">
        <f t="shared" si="10"/>
        <v>2566361.5652718116</v>
      </c>
    </row>
    <row r="73" spans="1:52" x14ac:dyDescent="0.25">
      <c r="A73" s="284" t="s">
        <v>460</v>
      </c>
      <c r="B73" s="282">
        <v>0</v>
      </c>
      <c r="C73" s="282">
        <f>IF($B$25-ABS(SUM($B$73:B73))&gt;0,-$B$25/$B$27,0)</f>
        <v>-661467.66440000001</v>
      </c>
      <c r="D73" s="282">
        <f>IF($B$25-ABS(SUM($B$73:C73))&gt;0,-$B$25/$B$27,0)</f>
        <v>-661467.66440000001</v>
      </c>
      <c r="E73" s="282">
        <f>IF($B$25-ABS(SUM($B$73:D73))&gt;0,-$B$25/$B$27,0)</f>
        <v>-661467.66440000001</v>
      </c>
      <c r="F73" s="282">
        <f>IF($B$25-ABS(SUM($B$73:E73))&gt;0,-$B$25/$B$27,0)</f>
        <v>-661467.66440000001</v>
      </c>
      <c r="G73" s="282">
        <f>IF($B$25-ABS(SUM($B$73:F73))&gt;0,-$B$25/$B$27,0)</f>
        <v>-661467.66440000001</v>
      </c>
      <c r="H73" s="282">
        <f>IF($B$25-ABS(SUM($B$73:G73))&gt;0,-$B$25/$B$27,0)</f>
        <v>-661467.66440000001</v>
      </c>
      <c r="I73" s="282">
        <f>IF($B$25-ABS(SUM($B$73:H73))&gt;0,-$B$25/$B$27,0)</f>
        <v>-661467.66440000001</v>
      </c>
      <c r="J73" s="282">
        <f>IF($B$25-ABS(SUM($B$73:I73))&gt;0,-$B$25/$B$27,0)</f>
        <v>-661467.66440000001</v>
      </c>
      <c r="K73" s="282">
        <f>IF($B$25-ABS(SUM($B$73:J73))&gt;0,-$B$25/$B$27,0)</f>
        <v>-661467.66440000001</v>
      </c>
      <c r="L73" s="282">
        <f>IF($B$25-ABS(SUM($B$73:K73))&gt;0,-$B$25/$B$27,0)</f>
        <v>-661467.66440000001</v>
      </c>
      <c r="M73" s="282">
        <f>IF($B$25-ABS(SUM($B$73:L73))&gt;0,-$B$25/$B$27,0)</f>
        <v>-661467.66440000001</v>
      </c>
      <c r="N73" s="282">
        <f>IF($B$25-ABS(SUM($B$73:M73))&gt;0,-$B$25/$B$27,0)</f>
        <v>-661467.66440000001</v>
      </c>
      <c r="O73" s="282">
        <f>IF($B$25-ABS(SUM($B$73:N73))&gt;0,-$B$25/$B$27,0)</f>
        <v>-661467.66440000001</v>
      </c>
      <c r="P73" s="282">
        <f>IF($B$25-ABS(SUM($B$73:O73))&gt;0,-$B$25/$B$27,0)</f>
        <v>-661467.66440000001</v>
      </c>
      <c r="Q73" s="282">
        <f>IF($B$25-ABS(SUM($B$73:P73))&gt;0,-$B$25/$B$27,0)</f>
        <v>-661467.66440000001</v>
      </c>
      <c r="R73" s="282">
        <f>IF($B$25-ABS(SUM($B$73:Q73))&gt;0,-$B$25/$B$27,0)</f>
        <v>-661467.66440000001</v>
      </c>
      <c r="S73" s="282">
        <f>IF($B$25-ABS(SUM($B$73:R73))&gt;0,-$B$25/$B$27,0)</f>
        <v>-661467.66440000001</v>
      </c>
      <c r="T73" s="282">
        <f>IF($B$25-ABS(SUM($B$73:S73))&gt;0,-$B$25/$B$27,0)</f>
        <v>-661467.66440000001</v>
      </c>
      <c r="U73" s="282">
        <f>IF($B$25-ABS(SUM($B$73:T73))&gt;0,-$B$25/$B$27,0)</f>
        <v>-661467.66440000001</v>
      </c>
      <c r="V73" s="282">
        <f>IF($B$25-ABS(SUM($B$73:U73))&gt;0,-$B$25/$B$27,0)</f>
        <v>-661467.66440000001</v>
      </c>
      <c r="W73" s="282">
        <f>IF($B$25-ABS(SUM($B$73:V73))&gt;0,-$B$25/$B$27,0)</f>
        <v>-661467.66440000001</v>
      </c>
      <c r="X73" s="282">
        <f>IF($B$25-ABS(SUM($B$73:W73))&gt;0,-$B$25/$B$27,0)</f>
        <v>-661467.66440000001</v>
      </c>
      <c r="Y73" s="282">
        <f>IF($B$25-ABS(SUM($B$73:X73))&gt;0,-$B$25/$B$27,0)</f>
        <v>-661467.66440000001</v>
      </c>
      <c r="Z73" s="282">
        <f>IF($B$25-ABS(SUM($B$73:Y73))&gt;0,-$B$25/$B$27,0)</f>
        <v>-661467.66440000001</v>
      </c>
      <c r="AA73" s="282">
        <f>IF($B$25-ABS(SUM($B$73:Z73))&gt;0,-$B$25/$B$27,0)</f>
        <v>-661467.66440000001</v>
      </c>
      <c r="AB73" s="282">
        <f>IF($B$25-ABS(SUM($B$73:AA73))&gt;0,-$B$25/$B$27,0)</f>
        <v>0</v>
      </c>
      <c r="AC73" s="282">
        <f>IF($B$25-ABS(SUM($B$73:AB73))&gt;0,-$B$25/$B$27,0)</f>
        <v>0</v>
      </c>
      <c r="AD73" s="282">
        <f>IF($B$25-ABS(SUM($B$73:AC73))&gt;0,-$B$25/$B$27,0)</f>
        <v>0</v>
      </c>
      <c r="AE73" s="282">
        <f>IF($B$25-ABS(SUM($B$73:AD73))&gt;0,-$B$25/$B$27,0)</f>
        <v>0</v>
      </c>
      <c r="AF73" s="282">
        <f>IF($B$25-ABS(SUM($B$73:AE73))&gt;0,-$B$25/$B$27,0)</f>
        <v>0</v>
      </c>
      <c r="AG73" s="282">
        <f>IF($B$25-ABS(SUM($B$73:AF73))&gt;0,-$B$25/$B$27,0)</f>
        <v>0</v>
      </c>
      <c r="AH73" s="282">
        <f>IF($B$25-ABS(SUM($B$73:AG73))&gt;0,-$B$25/$B$27,0)</f>
        <v>0</v>
      </c>
      <c r="AI73" s="282">
        <f>IF($B$25-ABS(SUM($B$73:AH73))&gt;0,-$B$25/$B$27,0)</f>
        <v>0</v>
      </c>
      <c r="AJ73" s="282">
        <f>IF($B$25-ABS(SUM($B$73:AI73))&gt;0,-$B$25/$B$27,0)</f>
        <v>0</v>
      </c>
      <c r="AK73" s="282">
        <f>IF($B$25-ABS(SUM($B$73:AJ73))&gt;0,-$B$25/$B$27,0)</f>
        <v>0</v>
      </c>
      <c r="AL73" s="282">
        <f>IF($B$25-ABS(SUM($B$73:AK73))&gt;0,-$B$25/$B$27,0)</f>
        <v>0</v>
      </c>
      <c r="AM73" s="282">
        <f>IF($B$25-ABS(SUM($B$73:AL73))&gt;0,-$B$25/$B$27,0)</f>
        <v>0</v>
      </c>
      <c r="AN73" s="282">
        <f>IF($B$25-ABS(SUM($B$73:AM73))&gt;0,-$B$25/$B$27,0)</f>
        <v>0</v>
      </c>
      <c r="AO73" s="282">
        <f>IF($B$25-ABS(SUM($B$73:AN73))&gt;0,-$B$25/$B$27,0)</f>
        <v>0</v>
      </c>
      <c r="AP73" s="282">
        <f>IF($B$25-ABS(SUM($B$73:AO73))&gt;0,-$B$25/$B$27,0)</f>
        <v>0</v>
      </c>
      <c r="AQ73" s="282">
        <f>IF($B$25-ABS(SUM($B$73:AP73))&gt;0,-$B$25/$B$27,0)</f>
        <v>0</v>
      </c>
      <c r="AR73" s="282">
        <f>IF($B$25-ABS(SUM($B$73:AQ73))&gt;0,-$B$25/$B$27,0)</f>
        <v>0</v>
      </c>
      <c r="AS73" s="282">
        <f>IF($B$25-ABS(SUM($B$73:AR73))&gt;0,-$B$25/$B$27,0)</f>
        <v>0</v>
      </c>
      <c r="AT73" s="282">
        <f>IF($B$25-ABS(SUM($B$73:AS73))&gt;0,-$B$25/$B$27,0)</f>
        <v>0</v>
      </c>
      <c r="AU73" s="282">
        <f>IF($B$25-ABS(SUM($B$73:AT73))&gt;0,-$B$25/$B$27,0)</f>
        <v>0</v>
      </c>
      <c r="AV73" s="282">
        <f>IF($B$25-ABS(SUM($B$73:AU73))&gt;0,-$B$25/$B$27,0)</f>
        <v>0</v>
      </c>
      <c r="AW73" s="282">
        <f>IF($B$25-ABS(SUM($B$73:AV73))&gt;0,-$B$25/$B$27,0)</f>
        <v>0</v>
      </c>
      <c r="AX73" s="282">
        <f>IF($B$25-ABS(SUM($B$73:AW73))&gt;0,-$B$25/$B$27,0)</f>
        <v>0</v>
      </c>
      <c r="AY73" s="282">
        <f>IF($B$25-ABS(SUM($B$73:AX73))&gt;0,-$B$25/$B$27,0)</f>
        <v>0</v>
      </c>
      <c r="AZ73" s="282">
        <f>IF($B$25-ABS(SUM($B$73:AY73))&gt;0,-$B$25/$B$27,0)</f>
        <v>0</v>
      </c>
    </row>
    <row r="74" spans="1:52" s="186" customFormat="1" ht="14.25" x14ac:dyDescent="0.25">
      <c r="A74" s="285" t="s">
        <v>461</v>
      </c>
      <c r="B74" s="280">
        <f t="shared" ref="B74:AZ74" si="11">B72+B73</f>
        <v>0</v>
      </c>
      <c r="C74" s="280">
        <f t="shared" si="11"/>
        <v>-402420.15217826661</v>
      </c>
      <c r="D74" s="280">
        <f t="shared" si="11"/>
        <v>-376676.92453653325</v>
      </c>
      <c r="E74" s="280">
        <f t="shared" si="11"/>
        <v>-350377.53022813326</v>
      </c>
      <c r="F74" s="280">
        <f t="shared" si="11"/>
        <v>-323510.21925306658</v>
      </c>
      <c r="G74" s="280">
        <f t="shared" si="11"/>
        <v>-296055.40827799996</v>
      </c>
      <c r="H74" s="280">
        <f t="shared" si="11"/>
        <v>-267994.10146959982</v>
      </c>
      <c r="I74" s="280">
        <f t="shared" si="11"/>
        <v>-239309.23978619976</v>
      </c>
      <c r="J74" s="280">
        <f t="shared" si="11"/>
        <v>-209982.11658154987</v>
      </c>
      <c r="K74" s="280">
        <f t="shared" si="11"/>
        <v>-179993.46401001228</v>
      </c>
      <c r="L74" s="280">
        <f t="shared" si="11"/>
        <v>-149323.4361905806</v>
      </c>
      <c r="M74" s="281">
        <f t="shared" si="11"/>
        <v>-117951.59186581813</v>
      </c>
      <c r="N74" s="280">
        <f t="shared" si="11"/>
        <v>-85856.876540564583</v>
      </c>
      <c r="O74" s="280">
        <f t="shared" si="11"/>
        <v>-53017.604084805702</v>
      </c>
      <c r="P74" s="280">
        <f t="shared" si="11"/>
        <v>-19411.437784625683</v>
      </c>
      <c r="Q74" s="280">
        <f t="shared" si="11"/>
        <v>14984.629175307578</v>
      </c>
      <c r="R74" s="280">
        <f t="shared" si="11"/>
        <v>50194.293814786943</v>
      </c>
      <c r="S74" s="280">
        <f t="shared" si="11"/>
        <v>86241.96406419843</v>
      </c>
      <c r="T74" s="280">
        <f t="shared" si="11"/>
        <v>123152.78009184042</v>
      </c>
      <c r="U74" s="280">
        <f t="shared" si="11"/>
        <v>160952.63627105975</v>
      </c>
      <c r="V74" s="280">
        <f t="shared" si="11"/>
        <v>199668.20380640344</v>
      </c>
      <c r="W74" s="280">
        <f t="shared" si="11"/>
        <v>239326.95403855573</v>
      </c>
      <c r="X74" s="280">
        <f t="shared" si="11"/>
        <v>279957.18244842032</v>
      </c>
      <c r="Y74" s="280">
        <f t="shared" si="11"/>
        <v>321588.03338132903</v>
      </c>
      <c r="Z74" s="280">
        <f t="shared" si="11"/>
        <v>364249.52551297296</v>
      </c>
      <c r="AA74" s="280">
        <f t="shared" si="11"/>
        <v>407972.57807931409</v>
      </c>
      <c r="AB74" s="280">
        <f t="shared" si="11"/>
        <v>1106980.5579849936</v>
      </c>
      <c r="AC74" s="280">
        <f t="shared" si="11"/>
        <v>1145647.0829558433</v>
      </c>
      <c r="AD74" s="280">
        <f t="shared" si="11"/>
        <v>1185473.6036758185</v>
      </c>
      <c r="AE74" s="280">
        <f t="shared" si="11"/>
        <v>1226494.9200173931</v>
      </c>
      <c r="AF74" s="280">
        <f t="shared" si="11"/>
        <v>1268746.8758492151</v>
      </c>
      <c r="AG74" s="280">
        <f t="shared" si="11"/>
        <v>1312266.3903559914</v>
      </c>
      <c r="AH74" s="280">
        <f t="shared" si="11"/>
        <v>1357091.4902979713</v>
      </c>
      <c r="AI74" s="280">
        <f t="shared" si="11"/>
        <v>1403261.3432382105</v>
      </c>
      <c r="AJ74" s="280">
        <f t="shared" si="11"/>
        <v>1450816.2917666568</v>
      </c>
      <c r="AK74" s="280">
        <f t="shared" si="11"/>
        <v>1499797.8887509569</v>
      </c>
      <c r="AL74" s="280">
        <f t="shared" si="11"/>
        <v>1550248.9336447855</v>
      </c>
      <c r="AM74" s="280">
        <f t="shared" si="11"/>
        <v>1602213.5098854292</v>
      </c>
      <c r="AN74" s="280">
        <f t="shared" si="11"/>
        <v>1655737.0234132924</v>
      </c>
      <c r="AO74" s="280">
        <f t="shared" si="11"/>
        <v>1710866.2423469916</v>
      </c>
      <c r="AP74" s="280">
        <f t="shared" si="11"/>
        <v>1767649.337848701</v>
      </c>
      <c r="AQ74" s="280">
        <f t="shared" si="11"/>
        <v>1826135.9262154622</v>
      </c>
      <c r="AR74" s="280">
        <f t="shared" si="11"/>
        <v>1886377.1122332257</v>
      </c>
      <c r="AS74" s="280">
        <f t="shared" si="11"/>
        <v>1948425.5338315228</v>
      </c>
      <c r="AT74" s="280">
        <f t="shared" si="11"/>
        <v>2012335.4080777687</v>
      </c>
      <c r="AU74" s="280">
        <f t="shared" si="11"/>
        <v>2078162.5785514018</v>
      </c>
      <c r="AV74" s="280">
        <f t="shared" si="11"/>
        <v>2145964.5641392441</v>
      </c>
      <c r="AW74" s="280">
        <f t="shared" si="11"/>
        <v>2215800.6092947209</v>
      </c>
      <c r="AX74" s="280">
        <f t="shared" si="11"/>
        <v>2287731.7358048623</v>
      </c>
      <c r="AY74" s="280">
        <f t="shared" si="11"/>
        <v>2361820.7961103087</v>
      </c>
      <c r="AZ74" s="280">
        <f t="shared" si="11"/>
        <v>2566361.5652718116</v>
      </c>
    </row>
    <row r="75" spans="1:52" x14ac:dyDescent="0.25">
      <c r="A75" s="284" t="s">
        <v>462</v>
      </c>
      <c r="B75" s="282">
        <f t="shared" ref="B75:AZ75" si="12">-B61</f>
        <v>0</v>
      </c>
      <c r="C75" s="282">
        <f t="shared" si="12"/>
        <v>0</v>
      </c>
      <c r="D75" s="282">
        <f t="shared" si="12"/>
        <v>0</v>
      </c>
      <c r="E75" s="282">
        <f t="shared" si="12"/>
        <v>0</v>
      </c>
      <c r="F75" s="282">
        <f t="shared" si="12"/>
        <v>0</v>
      </c>
      <c r="G75" s="282">
        <f t="shared" si="12"/>
        <v>0</v>
      </c>
      <c r="H75" s="282">
        <f t="shared" si="12"/>
        <v>0</v>
      </c>
      <c r="I75" s="282">
        <f t="shared" si="12"/>
        <v>0</v>
      </c>
      <c r="J75" s="282">
        <f t="shared" si="12"/>
        <v>0</v>
      </c>
      <c r="K75" s="282">
        <f t="shared" si="12"/>
        <v>0</v>
      </c>
      <c r="L75" s="282">
        <f t="shared" si="12"/>
        <v>0</v>
      </c>
      <c r="M75" s="283">
        <f t="shared" si="12"/>
        <v>0</v>
      </c>
      <c r="N75" s="282">
        <f t="shared" si="12"/>
        <v>0</v>
      </c>
      <c r="O75" s="282">
        <f t="shared" si="12"/>
        <v>0</v>
      </c>
      <c r="P75" s="282">
        <f t="shared" si="12"/>
        <v>0</v>
      </c>
      <c r="Q75" s="282">
        <f t="shared" si="12"/>
        <v>0</v>
      </c>
      <c r="R75" s="282">
        <f t="shared" si="12"/>
        <v>0</v>
      </c>
      <c r="S75" s="282">
        <f t="shared" si="12"/>
        <v>0</v>
      </c>
      <c r="T75" s="282">
        <f t="shared" si="12"/>
        <v>0</v>
      </c>
      <c r="U75" s="282">
        <f t="shared" si="12"/>
        <v>0</v>
      </c>
      <c r="V75" s="282">
        <f t="shared" si="12"/>
        <v>0</v>
      </c>
      <c r="W75" s="282">
        <f t="shared" si="12"/>
        <v>0</v>
      </c>
      <c r="X75" s="282">
        <f t="shared" si="12"/>
        <v>0</v>
      </c>
      <c r="Y75" s="282">
        <f t="shared" si="12"/>
        <v>0</v>
      </c>
      <c r="Z75" s="282">
        <f t="shared" si="12"/>
        <v>0</v>
      </c>
      <c r="AA75" s="282">
        <f t="shared" si="12"/>
        <v>0</v>
      </c>
      <c r="AB75" s="282">
        <f t="shared" si="12"/>
        <v>0</v>
      </c>
      <c r="AC75" s="282">
        <f t="shared" si="12"/>
        <v>0</v>
      </c>
      <c r="AD75" s="282">
        <f t="shared" si="12"/>
        <v>0</v>
      </c>
      <c r="AE75" s="282">
        <f t="shared" si="12"/>
        <v>0</v>
      </c>
      <c r="AF75" s="282">
        <f t="shared" si="12"/>
        <v>0</v>
      </c>
      <c r="AG75" s="282">
        <f t="shared" si="12"/>
        <v>0</v>
      </c>
      <c r="AH75" s="282">
        <f t="shared" si="12"/>
        <v>0</v>
      </c>
      <c r="AI75" s="282">
        <f t="shared" si="12"/>
        <v>0</v>
      </c>
      <c r="AJ75" s="282">
        <f t="shared" si="12"/>
        <v>0</v>
      </c>
      <c r="AK75" s="282">
        <f t="shared" si="12"/>
        <v>0</v>
      </c>
      <c r="AL75" s="282">
        <f t="shared" si="12"/>
        <v>0</v>
      </c>
      <c r="AM75" s="282">
        <f t="shared" si="12"/>
        <v>0</v>
      </c>
      <c r="AN75" s="282">
        <f t="shared" si="12"/>
        <v>0</v>
      </c>
      <c r="AO75" s="282">
        <f t="shared" si="12"/>
        <v>0</v>
      </c>
      <c r="AP75" s="282">
        <f t="shared" si="12"/>
        <v>0</v>
      </c>
      <c r="AQ75" s="282">
        <f t="shared" si="12"/>
        <v>0</v>
      </c>
      <c r="AR75" s="282">
        <f t="shared" si="12"/>
        <v>0</v>
      </c>
      <c r="AS75" s="282">
        <f t="shared" si="12"/>
        <v>0</v>
      </c>
      <c r="AT75" s="282">
        <f t="shared" si="12"/>
        <v>0</v>
      </c>
      <c r="AU75" s="282">
        <f t="shared" si="12"/>
        <v>0</v>
      </c>
      <c r="AV75" s="282">
        <f t="shared" si="12"/>
        <v>0</v>
      </c>
      <c r="AW75" s="282">
        <f t="shared" si="12"/>
        <v>0</v>
      </c>
      <c r="AX75" s="282">
        <f t="shared" si="12"/>
        <v>0</v>
      </c>
      <c r="AY75" s="282">
        <f t="shared" si="12"/>
        <v>0</v>
      </c>
      <c r="AZ75" s="282">
        <f t="shared" si="12"/>
        <v>0</v>
      </c>
    </row>
    <row r="76" spans="1:52" s="186" customFormat="1" ht="14.25" x14ac:dyDescent="0.25">
      <c r="A76" s="285" t="s">
        <v>463</v>
      </c>
      <c r="B76" s="280">
        <f t="shared" ref="B76:AZ76" si="13">B74+B75</f>
        <v>0</v>
      </c>
      <c r="C76" s="280">
        <f t="shared" si="13"/>
        <v>-402420.15217826661</v>
      </c>
      <c r="D76" s="280">
        <f t="shared" si="13"/>
        <v>-376676.92453653325</v>
      </c>
      <c r="E76" s="280">
        <f t="shared" si="13"/>
        <v>-350377.53022813326</v>
      </c>
      <c r="F76" s="280">
        <f t="shared" si="13"/>
        <v>-323510.21925306658</v>
      </c>
      <c r="G76" s="280">
        <f t="shared" si="13"/>
        <v>-296055.40827799996</v>
      </c>
      <c r="H76" s="280">
        <f t="shared" si="13"/>
        <v>-267994.10146959982</v>
      </c>
      <c r="I76" s="280">
        <f t="shared" si="13"/>
        <v>-239309.23978619976</v>
      </c>
      <c r="J76" s="280">
        <f t="shared" si="13"/>
        <v>-209982.11658154987</v>
      </c>
      <c r="K76" s="280">
        <f t="shared" si="13"/>
        <v>-179993.46401001228</v>
      </c>
      <c r="L76" s="280">
        <f t="shared" si="13"/>
        <v>-149323.4361905806</v>
      </c>
      <c r="M76" s="281">
        <f t="shared" si="13"/>
        <v>-117951.59186581813</v>
      </c>
      <c r="N76" s="280">
        <f t="shared" si="13"/>
        <v>-85856.876540564583</v>
      </c>
      <c r="O76" s="280">
        <f t="shared" si="13"/>
        <v>-53017.604084805702</v>
      </c>
      <c r="P76" s="280">
        <f t="shared" si="13"/>
        <v>-19411.437784625683</v>
      </c>
      <c r="Q76" s="280">
        <f t="shared" si="13"/>
        <v>14984.629175307578</v>
      </c>
      <c r="R76" s="280">
        <f t="shared" si="13"/>
        <v>50194.293814786943</v>
      </c>
      <c r="S76" s="280">
        <f t="shared" si="13"/>
        <v>86241.96406419843</v>
      </c>
      <c r="T76" s="280">
        <f t="shared" si="13"/>
        <v>123152.78009184042</v>
      </c>
      <c r="U76" s="280">
        <f t="shared" si="13"/>
        <v>160952.63627105975</v>
      </c>
      <c r="V76" s="280">
        <f t="shared" si="13"/>
        <v>199668.20380640344</v>
      </c>
      <c r="W76" s="280">
        <f t="shared" si="13"/>
        <v>239326.95403855573</v>
      </c>
      <c r="X76" s="280">
        <f t="shared" si="13"/>
        <v>279957.18244842032</v>
      </c>
      <c r="Y76" s="280">
        <f t="shared" si="13"/>
        <v>321588.03338132903</v>
      </c>
      <c r="Z76" s="280">
        <f t="shared" si="13"/>
        <v>364249.52551297296</v>
      </c>
      <c r="AA76" s="280">
        <f t="shared" si="13"/>
        <v>407972.57807931409</v>
      </c>
      <c r="AB76" s="280">
        <f t="shared" si="13"/>
        <v>1106980.5579849936</v>
      </c>
      <c r="AC76" s="280">
        <f t="shared" si="13"/>
        <v>1145647.0829558433</v>
      </c>
      <c r="AD76" s="280">
        <f t="shared" si="13"/>
        <v>1185473.6036758185</v>
      </c>
      <c r="AE76" s="280">
        <f t="shared" si="13"/>
        <v>1226494.9200173931</v>
      </c>
      <c r="AF76" s="280">
        <f t="shared" si="13"/>
        <v>1268746.8758492151</v>
      </c>
      <c r="AG76" s="280">
        <f t="shared" si="13"/>
        <v>1312266.3903559914</v>
      </c>
      <c r="AH76" s="280">
        <f t="shared" si="13"/>
        <v>1357091.4902979713</v>
      </c>
      <c r="AI76" s="280">
        <f t="shared" si="13"/>
        <v>1403261.3432382105</v>
      </c>
      <c r="AJ76" s="280">
        <f t="shared" si="13"/>
        <v>1450816.2917666568</v>
      </c>
      <c r="AK76" s="280">
        <f t="shared" si="13"/>
        <v>1499797.8887509569</v>
      </c>
      <c r="AL76" s="280">
        <f t="shared" si="13"/>
        <v>1550248.9336447855</v>
      </c>
      <c r="AM76" s="280">
        <f t="shared" si="13"/>
        <v>1602213.5098854292</v>
      </c>
      <c r="AN76" s="280">
        <f t="shared" si="13"/>
        <v>1655737.0234132924</v>
      </c>
      <c r="AO76" s="280">
        <f t="shared" si="13"/>
        <v>1710866.2423469916</v>
      </c>
      <c r="AP76" s="280">
        <f t="shared" si="13"/>
        <v>1767649.337848701</v>
      </c>
      <c r="AQ76" s="280">
        <f t="shared" si="13"/>
        <v>1826135.9262154622</v>
      </c>
      <c r="AR76" s="280">
        <f t="shared" si="13"/>
        <v>1886377.1122332257</v>
      </c>
      <c r="AS76" s="280">
        <f t="shared" si="13"/>
        <v>1948425.5338315228</v>
      </c>
      <c r="AT76" s="280">
        <f t="shared" si="13"/>
        <v>2012335.4080777687</v>
      </c>
      <c r="AU76" s="280">
        <f t="shared" si="13"/>
        <v>2078162.5785514018</v>
      </c>
      <c r="AV76" s="280">
        <f t="shared" si="13"/>
        <v>2145964.5641392441</v>
      </c>
      <c r="AW76" s="280">
        <f t="shared" si="13"/>
        <v>2215800.6092947209</v>
      </c>
      <c r="AX76" s="280">
        <f t="shared" si="13"/>
        <v>2287731.7358048623</v>
      </c>
      <c r="AY76" s="280">
        <f t="shared" si="13"/>
        <v>2361820.7961103087</v>
      </c>
      <c r="AZ76" s="280">
        <f t="shared" si="13"/>
        <v>2566361.5652718116</v>
      </c>
    </row>
    <row r="77" spans="1:52" x14ac:dyDescent="0.25">
      <c r="A77" s="284" t="s">
        <v>431</v>
      </c>
      <c r="B77" s="282">
        <f t="shared" ref="B77:AZ77" si="14">-B76*$B$36</f>
        <v>0</v>
      </c>
      <c r="C77" s="282">
        <f t="shared" si="14"/>
        <v>80484.030435653331</v>
      </c>
      <c r="D77" s="282">
        <f t="shared" si="14"/>
        <v>75335.384907306652</v>
      </c>
      <c r="E77" s="282">
        <f t="shared" si="14"/>
        <v>70075.506045626651</v>
      </c>
      <c r="F77" s="282">
        <f t="shared" si="14"/>
        <v>64702.043850613321</v>
      </c>
      <c r="G77" s="282">
        <f t="shared" si="14"/>
        <v>59211.081655599992</v>
      </c>
      <c r="H77" s="282">
        <f t="shared" si="14"/>
        <v>53598.820293919969</v>
      </c>
      <c r="I77" s="282">
        <f t="shared" si="14"/>
        <v>47861.847957239952</v>
      </c>
      <c r="J77" s="282">
        <f t="shared" si="14"/>
        <v>41996.423316309978</v>
      </c>
      <c r="K77" s="282">
        <f t="shared" si="14"/>
        <v>35998.692802002457</v>
      </c>
      <c r="L77" s="282">
        <f t="shared" si="14"/>
        <v>29864.687238116123</v>
      </c>
      <c r="M77" s="283">
        <f t="shared" si="14"/>
        <v>23590.318373163627</v>
      </c>
      <c r="N77" s="282">
        <f t="shared" si="14"/>
        <v>17171.375308112918</v>
      </c>
      <c r="O77" s="282">
        <f t="shared" si="14"/>
        <v>10603.520816961141</v>
      </c>
      <c r="P77" s="282">
        <f t="shared" si="14"/>
        <v>3882.2875569251369</v>
      </c>
      <c r="Q77" s="282">
        <f t="shared" si="14"/>
        <v>-2996.925835061516</v>
      </c>
      <c r="R77" s="282">
        <f t="shared" si="14"/>
        <v>-10038.858762957389</v>
      </c>
      <c r="S77" s="282">
        <f t="shared" si="14"/>
        <v>-17248.392812839687</v>
      </c>
      <c r="T77" s="282">
        <f t="shared" si="14"/>
        <v>-24630.556018368086</v>
      </c>
      <c r="U77" s="282">
        <f t="shared" si="14"/>
        <v>-32190.527254211949</v>
      </c>
      <c r="V77" s="282">
        <f t="shared" si="14"/>
        <v>-39933.640761280694</v>
      </c>
      <c r="W77" s="282">
        <f t="shared" si="14"/>
        <v>-47865.390807711148</v>
      </c>
      <c r="X77" s="282">
        <f t="shared" si="14"/>
        <v>-55991.436489684071</v>
      </c>
      <c r="Y77" s="282">
        <f t="shared" si="14"/>
        <v>-64317.606676265808</v>
      </c>
      <c r="Z77" s="282">
        <f t="shared" si="14"/>
        <v>-72849.905102594596</v>
      </c>
      <c r="AA77" s="282">
        <f t="shared" si="14"/>
        <v>-81594.515615862823</v>
      </c>
      <c r="AB77" s="282">
        <f t="shared" si="14"/>
        <v>-221396.11159699873</v>
      </c>
      <c r="AC77" s="282">
        <f t="shared" si="14"/>
        <v>-229129.41659116867</v>
      </c>
      <c r="AD77" s="282">
        <f t="shared" si="14"/>
        <v>-237094.72073516372</v>
      </c>
      <c r="AE77" s="282">
        <f t="shared" si="14"/>
        <v>-245298.98400347863</v>
      </c>
      <c r="AF77" s="282">
        <f t="shared" si="14"/>
        <v>-253749.37516984303</v>
      </c>
      <c r="AG77" s="282">
        <f t="shared" si="14"/>
        <v>-262453.27807119832</v>
      </c>
      <c r="AH77" s="282">
        <f t="shared" si="14"/>
        <v>-271418.29805959429</v>
      </c>
      <c r="AI77" s="282">
        <f t="shared" si="14"/>
        <v>-280652.26864764211</v>
      </c>
      <c r="AJ77" s="282">
        <f t="shared" si="14"/>
        <v>-290163.25835333136</v>
      </c>
      <c r="AK77" s="282">
        <f t="shared" si="14"/>
        <v>-299959.57775019138</v>
      </c>
      <c r="AL77" s="282">
        <f t="shared" si="14"/>
        <v>-310049.78672895714</v>
      </c>
      <c r="AM77" s="282">
        <f t="shared" si="14"/>
        <v>-320442.70197708585</v>
      </c>
      <c r="AN77" s="282">
        <f t="shared" si="14"/>
        <v>-331147.4046826585</v>
      </c>
      <c r="AO77" s="282">
        <f t="shared" si="14"/>
        <v>-342173.24846939836</v>
      </c>
      <c r="AP77" s="282">
        <f t="shared" si="14"/>
        <v>-353529.86756974022</v>
      </c>
      <c r="AQ77" s="282">
        <f t="shared" si="14"/>
        <v>-365227.18524309248</v>
      </c>
      <c r="AR77" s="282">
        <f t="shared" si="14"/>
        <v>-377275.42244664516</v>
      </c>
      <c r="AS77" s="282">
        <f t="shared" si="14"/>
        <v>-389685.10676630458</v>
      </c>
      <c r="AT77" s="282">
        <f t="shared" si="14"/>
        <v>-402467.08161555376</v>
      </c>
      <c r="AU77" s="282">
        <f t="shared" si="14"/>
        <v>-415632.51571028039</v>
      </c>
      <c r="AV77" s="282">
        <f t="shared" si="14"/>
        <v>-429192.91282784886</v>
      </c>
      <c r="AW77" s="282">
        <f t="shared" si="14"/>
        <v>-443160.12185894419</v>
      </c>
      <c r="AX77" s="282">
        <f t="shared" si="14"/>
        <v>-457546.34716097248</v>
      </c>
      <c r="AY77" s="282">
        <f t="shared" si="14"/>
        <v>-472364.15922206175</v>
      </c>
      <c r="AZ77" s="282">
        <f t="shared" si="14"/>
        <v>-513272.31305436231</v>
      </c>
    </row>
    <row r="78" spans="1:52" ht="16.5" thickBot="1" x14ac:dyDescent="0.3">
      <c r="A78" s="286" t="s">
        <v>464</v>
      </c>
      <c r="B78" s="287">
        <f t="shared" ref="B78:AZ78" si="15">B76+B77</f>
        <v>0</v>
      </c>
      <c r="C78" s="287">
        <f t="shared" si="15"/>
        <v>-321936.12174261326</v>
      </c>
      <c r="D78" s="287">
        <f t="shared" si="15"/>
        <v>-301341.53962922661</v>
      </c>
      <c r="E78" s="287">
        <f t="shared" si="15"/>
        <v>-280302.0241825066</v>
      </c>
      <c r="F78" s="287">
        <f t="shared" si="15"/>
        <v>-258808.17540245326</v>
      </c>
      <c r="G78" s="287">
        <f t="shared" si="15"/>
        <v>-236844.32662239997</v>
      </c>
      <c r="H78" s="287">
        <f t="shared" si="15"/>
        <v>-214395.28117567985</v>
      </c>
      <c r="I78" s="287">
        <f t="shared" si="15"/>
        <v>-191447.39182895981</v>
      </c>
      <c r="J78" s="287">
        <f t="shared" si="15"/>
        <v>-167985.69326523988</v>
      </c>
      <c r="K78" s="287">
        <f t="shared" si="15"/>
        <v>-143994.77120800983</v>
      </c>
      <c r="L78" s="287">
        <f t="shared" si="15"/>
        <v>-119458.74895246448</v>
      </c>
      <c r="M78" s="288">
        <f t="shared" si="15"/>
        <v>-94361.273492654509</v>
      </c>
      <c r="N78" s="287">
        <f t="shared" si="15"/>
        <v>-68685.501232451672</v>
      </c>
      <c r="O78" s="287">
        <f t="shared" si="15"/>
        <v>-42414.083267844559</v>
      </c>
      <c r="P78" s="287">
        <f t="shared" si="15"/>
        <v>-15529.150227700546</v>
      </c>
      <c r="Q78" s="287">
        <f t="shared" si="15"/>
        <v>11987.703340246062</v>
      </c>
      <c r="R78" s="287">
        <f t="shared" si="15"/>
        <v>40155.435051829554</v>
      </c>
      <c r="S78" s="287">
        <f t="shared" si="15"/>
        <v>68993.57125135875</v>
      </c>
      <c r="T78" s="287">
        <f t="shared" si="15"/>
        <v>98522.224073472345</v>
      </c>
      <c r="U78" s="287">
        <f t="shared" si="15"/>
        <v>128762.1090168478</v>
      </c>
      <c r="V78" s="287">
        <f t="shared" si="15"/>
        <v>159734.56304512275</v>
      </c>
      <c r="W78" s="287">
        <f t="shared" si="15"/>
        <v>191461.56323084459</v>
      </c>
      <c r="X78" s="287">
        <f t="shared" si="15"/>
        <v>223965.74595873625</v>
      </c>
      <c r="Y78" s="287">
        <f t="shared" si="15"/>
        <v>257270.42670506323</v>
      </c>
      <c r="Z78" s="287">
        <f t="shared" si="15"/>
        <v>291399.62041037838</v>
      </c>
      <c r="AA78" s="287">
        <f t="shared" si="15"/>
        <v>326378.06246345129</v>
      </c>
      <c r="AB78" s="287">
        <f t="shared" si="15"/>
        <v>885584.4463879948</v>
      </c>
      <c r="AC78" s="287">
        <f t="shared" si="15"/>
        <v>916517.66636467469</v>
      </c>
      <c r="AD78" s="287">
        <f t="shared" si="15"/>
        <v>948378.88294065488</v>
      </c>
      <c r="AE78" s="287">
        <f t="shared" si="15"/>
        <v>981195.93601391441</v>
      </c>
      <c r="AF78" s="287">
        <f t="shared" si="15"/>
        <v>1014997.5006793721</v>
      </c>
      <c r="AG78" s="287">
        <f t="shared" si="15"/>
        <v>1049813.1122847931</v>
      </c>
      <c r="AH78" s="287">
        <f t="shared" si="15"/>
        <v>1085673.1922383769</v>
      </c>
      <c r="AI78" s="287">
        <f t="shared" si="15"/>
        <v>1122609.0745905684</v>
      </c>
      <c r="AJ78" s="287">
        <f t="shared" si="15"/>
        <v>1160653.0334133254</v>
      </c>
      <c r="AK78" s="287">
        <f t="shared" si="15"/>
        <v>1199838.3110007655</v>
      </c>
      <c r="AL78" s="287">
        <f t="shared" si="15"/>
        <v>1240199.1469158283</v>
      </c>
      <c r="AM78" s="287">
        <f t="shared" si="15"/>
        <v>1281770.8079083434</v>
      </c>
      <c r="AN78" s="287">
        <f t="shared" si="15"/>
        <v>1324589.618730634</v>
      </c>
      <c r="AO78" s="287">
        <f t="shared" si="15"/>
        <v>1368692.9938775932</v>
      </c>
      <c r="AP78" s="287">
        <f t="shared" si="15"/>
        <v>1414119.4702789609</v>
      </c>
      <c r="AQ78" s="287">
        <f t="shared" si="15"/>
        <v>1460908.7409723697</v>
      </c>
      <c r="AR78" s="287">
        <f t="shared" si="15"/>
        <v>1509101.6897865806</v>
      </c>
      <c r="AS78" s="287">
        <f t="shared" si="15"/>
        <v>1558740.4270652183</v>
      </c>
      <c r="AT78" s="287">
        <f t="shared" si="15"/>
        <v>1609868.326462215</v>
      </c>
      <c r="AU78" s="287">
        <f t="shared" si="15"/>
        <v>1662530.0628411216</v>
      </c>
      <c r="AV78" s="287">
        <f t="shared" si="15"/>
        <v>1716771.6513113952</v>
      </c>
      <c r="AW78" s="287">
        <f t="shared" si="15"/>
        <v>1772640.4874357767</v>
      </c>
      <c r="AX78" s="287">
        <f t="shared" si="15"/>
        <v>1830185.3886438899</v>
      </c>
      <c r="AY78" s="287">
        <f t="shared" si="15"/>
        <v>1889456.636888247</v>
      </c>
      <c r="AZ78" s="287">
        <f t="shared" si="15"/>
        <v>2053089.2522174492</v>
      </c>
    </row>
    <row r="79" spans="1:52" s="190" customFormat="1" ht="16.5" thickBot="1" x14ac:dyDescent="0.3">
      <c r="A79" s="289"/>
      <c r="B79" s="290">
        <v>0</v>
      </c>
      <c r="C79" s="290">
        <v>1</v>
      </c>
      <c r="D79" s="290">
        <f>C79+1</f>
        <v>2</v>
      </c>
      <c r="E79" s="290">
        <f t="shared" ref="E79:AZ79" si="16">D79+1</f>
        <v>3</v>
      </c>
      <c r="F79" s="290">
        <f t="shared" si="16"/>
        <v>4</v>
      </c>
      <c r="G79" s="290">
        <f t="shared" si="16"/>
        <v>5</v>
      </c>
      <c r="H79" s="290">
        <f t="shared" si="16"/>
        <v>6</v>
      </c>
      <c r="I79" s="290">
        <f t="shared" si="16"/>
        <v>7</v>
      </c>
      <c r="J79" s="290">
        <f t="shared" si="16"/>
        <v>8</v>
      </c>
      <c r="K79" s="290">
        <f t="shared" si="16"/>
        <v>9</v>
      </c>
      <c r="L79" s="290">
        <f t="shared" si="16"/>
        <v>10</v>
      </c>
      <c r="M79" s="291">
        <f t="shared" si="16"/>
        <v>11</v>
      </c>
      <c r="N79" s="290">
        <f t="shared" si="16"/>
        <v>12</v>
      </c>
      <c r="O79" s="290">
        <f t="shared" si="16"/>
        <v>13</v>
      </c>
      <c r="P79" s="290">
        <f t="shared" si="16"/>
        <v>14</v>
      </c>
      <c r="Q79" s="290">
        <f t="shared" si="16"/>
        <v>15</v>
      </c>
      <c r="R79" s="290">
        <f t="shared" si="16"/>
        <v>16</v>
      </c>
      <c r="S79" s="290">
        <f t="shared" si="16"/>
        <v>17</v>
      </c>
      <c r="T79" s="290">
        <f t="shared" si="16"/>
        <v>18</v>
      </c>
      <c r="U79" s="290">
        <f t="shared" si="16"/>
        <v>19</v>
      </c>
      <c r="V79" s="290">
        <f t="shared" si="16"/>
        <v>20</v>
      </c>
      <c r="W79" s="290">
        <f t="shared" si="16"/>
        <v>21</v>
      </c>
      <c r="X79" s="290">
        <f t="shared" si="16"/>
        <v>22</v>
      </c>
      <c r="Y79" s="290">
        <f t="shared" si="16"/>
        <v>23</v>
      </c>
      <c r="Z79" s="290">
        <f t="shared" si="16"/>
        <v>24</v>
      </c>
      <c r="AA79" s="290">
        <f t="shared" si="16"/>
        <v>25</v>
      </c>
      <c r="AB79" s="290">
        <f t="shared" si="16"/>
        <v>26</v>
      </c>
      <c r="AC79" s="290">
        <f t="shared" si="16"/>
        <v>27</v>
      </c>
      <c r="AD79" s="290">
        <f t="shared" si="16"/>
        <v>28</v>
      </c>
      <c r="AE79" s="290">
        <f t="shared" si="16"/>
        <v>29</v>
      </c>
      <c r="AF79" s="290">
        <f t="shared" si="16"/>
        <v>30</v>
      </c>
      <c r="AG79" s="290">
        <f t="shared" si="16"/>
        <v>31</v>
      </c>
      <c r="AH79" s="290">
        <f t="shared" si="16"/>
        <v>32</v>
      </c>
      <c r="AI79" s="290">
        <f t="shared" si="16"/>
        <v>33</v>
      </c>
      <c r="AJ79" s="290">
        <f t="shared" si="16"/>
        <v>34</v>
      </c>
      <c r="AK79" s="290">
        <f t="shared" si="16"/>
        <v>35</v>
      </c>
      <c r="AL79" s="290">
        <f t="shared" si="16"/>
        <v>36</v>
      </c>
      <c r="AM79" s="290">
        <f t="shared" si="16"/>
        <v>37</v>
      </c>
      <c r="AN79" s="290">
        <f t="shared" si="16"/>
        <v>38</v>
      </c>
      <c r="AO79" s="290">
        <f t="shared" si="16"/>
        <v>39</v>
      </c>
      <c r="AP79" s="290">
        <f t="shared" si="16"/>
        <v>40</v>
      </c>
      <c r="AQ79" s="290">
        <f t="shared" si="16"/>
        <v>41</v>
      </c>
      <c r="AR79" s="290">
        <f t="shared" si="16"/>
        <v>42</v>
      </c>
      <c r="AS79" s="290">
        <f t="shared" si="16"/>
        <v>43</v>
      </c>
      <c r="AT79" s="290">
        <f t="shared" si="16"/>
        <v>44</v>
      </c>
      <c r="AU79" s="290">
        <f t="shared" si="16"/>
        <v>45</v>
      </c>
      <c r="AV79" s="290">
        <f t="shared" si="16"/>
        <v>46</v>
      </c>
      <c r="AW79" s="290">
        <f t="shared" si="16"/>
        <v>47</v>
      </c>
      <c r="AX79" s="290">
        <f t="shared" si="16"/>
        <v>48</v>
      </c>
      <c r="AY79" s="290">
        <f t="shared" si="16"/>
        <v>49</v>
      </c>
      <c r="AZ79" s="290">
        <f t="shared" si="16"/>
        <v>50</v>
      </c>
    </row>
    <row r="80" spans="1:52" ht="31.5" x14ac:dyDescent="0.25">
      <c r="A80" s="268" t="s">
        <v>465</v>
      </c>
      <c r="B80" s="255" t="str">
        <f>B47</f>
        <v>Год окончания строительства 2021</v>
      </c>
      <c r="C80" s="255">
        <f t="shared" ref="C80:AZ80" si="17">C47</f>
        <v>2022</v>
      </c>
      <c r="D80" s="255">
        <f t="shared" si="17"/>
        <v>2023</v>
      </c>
      <c r="E80" s="255">
        <f t="shared" si="17"/>
        <v>2024</v>
      </c>
      <c r="F80" s="255">
        <f t="shared" si="17"/>
        <v>2025</v>
      </c>
      <c r="G80" s="255">
        <f t="shared" si="17"/>
        <v>2026</v>
      </c>
      <c r="H80" s="255">
        <f t="shared" si="17"/>
        <v>2027</v>
      </c>
      <c r="I80" s="255">
        <f t="shared" si="17"/>
        <v>2028</v>
      </c>
      <c r="J80" s="255">
        <f t="shared" si="17"/>
        <v>2029</v>
      </c>
      <c r="K80" s="255">
        <f t="shared" si="17"/>
        <v>2030</v>
      </c>
      <c r="L80" s="255">
        <f t="shared" si="17"/>
        <v>2031</v>
      </c>
      <c r="M80" s="269">
        <f t="shared" si="17"/>
        <v>2032</v>
      </c>
      <c r="N80" s="255">
        <f t="shared" si="17"/>
        <v>2033</v>
      </c>
      <c r="O80" s="255">
        <f t="shared" si="17"/>
        <v>2034</v>
      </c>
      <c r="P80" s="255">
        <f t="shared" si="17"/>
        <v>2035</v>
      </c>
      <c r="Q80" s="255">
        <f t="shared" si="17"/>
        <v>2036</v>
      </c>
      <c r="R80" s="255">
        <f t="shared" si="17"/>
        <v>2037</v>
      </c>
      <c r="S80" s="255">
        <f t="shared" si="17"/>
        <v>2038</v>
      </c>
      <c r="T80" s="255">
        <f t="shared" si="17"/>
        <v>2039</v>
      </c>
      <c r="U80" s="255">
        <f t="shared" si="17"/>
        <v>2040</v>
      </c>
      <c r="V80" s="255">
        <f t="shared" si="17"/>
        <v>2041</v>
      </c>
      <c r="W80" s="255">
        <f t="shared" si="17"/>
        <v>2042</v>
      </c>
      <c r="X80" s="255">
        <f t="shared" si="17"/>
        <v>2043</v>
      </c>
      <c r="Y80" s="255">
        <f t="shared" si="17"/>
        <v>2044</v>
      </c>
      <c r="Z80" s="255">
        <f t="shared" si="17"/>
        <v>2045</v>
      </c>
      <c r="AA80" s="255">
        <f t="shared" si="17"/>
        <v>2046</v>
      </c>
      <c r="AB80" s="255">
        <f t="shared" si="17"/>
        <v>2047</v>
      </c>
      <c r="AC80" s="255">
        <f t="shared" si="17"/>
        <v>2048</v>
      </c>
      <c r="AD80" s="255">
        <f t="shared" si="17"/>
        <v>2049</v>
      </c>
      <c r="AE80" s="255">
        <f t="shared" si="17"/>
        <v>2050</v>
      </c>
      <c r="AF80" s="255">
        <f t="shared" si="17"/>
        <v>2051</v>
      </c>
      <c r="AG80" s="255">
        <f t="shared" si="17"/>
        <v>2052</v>
      </c>
      <c r="AH80" s="255">
        <f t="shared" si="17"/>
        <v>2053</v>
      </c>
      <c r="AI80" s="255">
        <f t="shared" si="17"/>
        <v>2054</v>
      </c>
      <c r="AJ80" s="255">
        <f t="shared" si="17"/>
        <v>2055</v>
      </c>
      <c r="AK80" s="255">
        <f t="shared" si="17"/>
        <v>2056</v>
      </c>
      <c r="AL80" s="255">
        <f t="shared" si="17"/>
        <v>2057</v>
      </c>
      <c r="AM80" s="255">
        <f t="shared" si="17"/>
        <v>2058</v>
      </c>
      <c r="AN80" s="255">
        <f t="shared" si="17"/>
        <v>2059</v>
      </c>
      <c r="AO80" s="255">
        <f t="shared" si="17"/>
        <v>2060</v>
      </c>
      <c r="AP80" s="255">
        <f t="shared" si="17"/>
        <v>2061</v>
      </c>
      <c r="AQ80" s="255">
        <f t="shared" si="17"/>
        <v>2062</v>
      </c>
      <c r="AR80" s="255">
        <f t="shared" si="17"/>
        <v>2063</v>
      </c>
      <c r="AS80" s="255">
        <f t="shared" si="17"/>
        <v>2064</v>
      </c>
      <c r="AT80" s="255">
        <f t="shared" si="17"/>
        <v>2065</v>
      </c>
      <c r="AU80" s="255">
        <f t="shared" si="17"/>
        <v>2066</v>
      </c>
      <c r="AV80" s="255">
        <f t="shared" si="17"/>
        <v>2067</v>
      </c>
      <c r="AW80" s="255">
        <f t="shared" si="17"/>
        <v>2068</v>
      </c>
      <c r="AX80" s="255">
        <f t="shared" si="17"/>
        <v>2069</v>
      </c>
      <c r="AY80" s="255">
        <f t="shared" si="17"/>
        <v>2070</v>
      </c>
      <c r="AZ80" s="255">
        <f t="shared" si="17"/>
        <v>2071</v>
      </c>
    </row>
    <row r="81" spans="1:52" s="186" customFormat="1" ht="14.25" x14ac:dyDescent="0.25">
      <c r="A81" s="279" t="s">
        <v>461</v>
      </c>
      <c r="B81" s="280">
        <f t="shared" ref="B81:AZ81" si="18">B74</f>
        <v>0</v>
      </c>
      <c r="C81" s="280">
        <f t="shared" si="18"/>
        <v>-402420.15217826661</v>
      </c>
      <c r="D81" s="280">
        <f t="shared" si="18"/>
        <v>-376676.92453653325</v>
      </c>
      <c r="E81" s="280">
        <f t="shared" si="18"/>
        <v>-350377.53022813326</v>
      </c>
      <c r="F81" s="280">
        <f t="shared" si="18"/>
        <v>-323510.21925306658</v>
      </c>
      <c r="G81" s="280">
        <f t="shared" si="18"/>
        <v>-296055.40827799996</v>
      </c>
      <c r="H81" s="280">
        <f t="shared" si="18"/>
        <v>-267994.10146959982</v>
      </c>
      <c r="I81" s="280">
        <f t="shared" si="18"/>
        <v>-239309.23978619976</v>
      </c>
      <c r="J81" s="280">
        <f t="shared" si="18"/>
        <v>-209982.11658154987</v>
      </c>
      <c r="K81" s="280">
        <f t="shared" si="18"/>
        <v>-179993.46401001228</v>
      </c>
      <c r="L81" s="280">
        <f t="shared" si="18"/>
        <v>-149323.4361905806</v>
      </c>
      <c r="M81" s="281">
        <f t="shared" si="18"/>
        <v>-117951.59186581813</v>
      </c>
      <c r="N81" s="280">
        <f t="shared" si="18"/>
        <v>-85856.876540564583</v>
      </c>
      <c r="O81" s="280">
        <f t="shared" si="18"/>
        <v>-53017.604084805702</v>
      </c>
      <c r="P81" s="280">
        <f t="shared" si="18"/>
        <v>-19411.437784625683</v>
      </c>
      <c r="Q81" s="280">
        <f t="shared" si="18"/>
        <v>14984.629175307578</v>
      </c>
      <c r="R81" s="280">
        <f t="shared" si="18"/>
        <v>50194.293814786943</v>
      </c>
      <c r="S81" s="280">
        <f t="shared" si="18"/>
        <v>86241.96406419843</v>
      </c>
      <c r="T81" s="280">
        <f t="shared" si="18"/>
        <v>123152.78009184042</v>
      </c>
      <c r="U81" s="280">
        <f t="shared" si="18"/>
        <v>160952.63627105975</v>
      </c>
      <c r="V81" s="280">
        <f t="shared" si="18"/>
        <v>199668.20380640344</v>
      </c>
      <c r="W81" s="280">
        <f t="shared" si="18"/>
        <v>239326.95403855573</v>
      </c>
      <c r="X81" s="280">
        <f t="shared" si="18"/>
        <v>279957.18244842032</v>
      </c>
      <c r="Y81" s="280">
        <f t="shared" si="18"/>
        <v>321588.03338132903</v>
      </c>
      <c r="Z81" s="280">
        <f t="shared" si="18"/>
        <v>364249.52551297296</v>
      </c>
      <c r="AA81" s="280">
        <f t="shared" si="18"/>
        <v>407972.57807931409</v>
      </c>
      <c r="AB81" s="280">
        <f t="shared" si="18"/>
        <v>1106980.5579849936</v>
      </c>
      <c r="AC81" s="280">
        <f t="shared" si="18"/>
        <v>1145647.0829558433</v>
      </c>
      <c r="AD81" s="280">
        <f t="shared" si="18"/>
        <v>1185473.6036758185</v>
      </c>
      <c r="AE81" s="280">
        <f t="shared" si="18"/>
        <v>1226494.9200173931</v>
      </c>
      <c r="AF81" s="280">
        <f t="shared" si="18"/>
        <v>1268746.8758492151</v>
      </c>
      <c r="AG81" s="280">
        <f t="shared" si="18"/>
        <v>1312266.3903559914</v>
      </c>
      <c r="AH81" s="280">
        <f t="shared" si="18"/>
        <v>1357091.4902979713</v>
      </c>
      <c r="AI81" s="280">
        <f t="shared" si="18"/>
        <v>1403261.3432382105</v>
      </c>
      <c r="AJ81" s="280">
        <f t="shared" si="18"/>
        <v>1450816.2917666568</v>
      </c>
      <c r="AK81" s="280">
        <f t="shared" si="18"/>
        <v>1499797.8887509569</v>
      </c>
      <c r="AL81" s="280">
        <f t="shared" si="18"/>
        <v>1550248.9336447855</v>
      </c>
      <c r="AM81" s="280">
        <f t="shared" si="18"/>
        <v>1602213.5098854292</v>
      </c>
      <c r="AN81" s="280">
        <f t="shared" si="18"/>
        <v>1655737.0234132924</v>
      </c>
      <c r="AO81" s="280">
        <f t="shared" si="18"/>
        <v>1710866.2423469916</v>
      </c>
      <c r="AP81" s="280">
        <f t="shared" si="18"/>
        <v>1767649.337848701</v>
      </c>
      <c r="AQ81" s="280">
        <f t="shared" si="18"/>
        <v>1826135.9262154622</v>
      </c>
      <c r="AR81" s="280">
        <f t="shared" si="18"/>
        <v>1886377.1122332257</v>
      </c>
      <c r="AS81" s="280">
        <f t="shared" si="18"/>
        <v>1948425.5338315228</v>
      </c>
      <c r="AT81" s="280">
        <f t="shared" si="18"/>
        <v>2012335.4080777687</v>
      </c>
      <c r="AU81" s="280">
        <f t="shared" si="18"/>
        <v>2078162.5785514018</v>
      </c>
      <c r="AV81" s="280">
        <f t="shared" si="18"/>
        <v>2145964.5641392441</v>
      </c>
      <c r="AW81" s="280">
        <f t="shared" si="18"/>
        <v>2215800.6092947209</v>
      </c>
      <c r="AX81" s="280">
        <f t="shared" si="18"/>
        <v>2287731.7358048623</v>
      </c>
      <c r="AY81" s="280">
        <f t="shared" si="18"/>
        <v>2361820.7961103087</v>
      </c>
      <c r="AZ81" s="280">
        <f t="shared" si="18"/>
        <v>2566361.5652718116</v>
      </c>
    </row>
    <row r="82" spans="1:52" x14ac:dyDescent="0.25">
      <c r="A82" s="284" t="s">
        <v>460</v>
      </c>
      <c r="B82" s="282">
        <f t="shared" ref="B82:AZ82" si="19">-B73</f>
        <v>0</v>
      </c>
      <c r="C82" s="282">
        <f t="shared" si="19"/>
        <v>661467.66440000001</v>
      </c>
      <c r="D82" s="282">
        <f t="shared" si="19"/>
        <v>661467.66440000001</v>
      </c>
      <c r="E82" s="282">
        <f t="shared" si="19"/>
        <v>661467.66440000001</v>
      </c>
      <c r="F82" s="282">
        <f t="shared" si="19"/>
        <v>661467.66440000001</v>
      </c>
      <c r="G82" s="282">
        <f t="shared" si="19"/>
        <v>661467.66440000001</v>
      </c>
      <c r="H82" s="282">
        <f t="shared" si="19"/>
        <v>661467.66440000001</v>
      </c>
      <c r="I82" s="282">
        <f t="shared" si="19"/>
        <v>661467.66440000001</v>
      </c>
      <c r="J82" s="282">
        <f t="shared" si="19"/>
        <v>661467.66440000001</v>
      </c>
      <c r="K82" s="282">
        <f t="shared" si="19"/>
        <v>661467.66440000001</v>
      </c>
      <c r="L82" s="282">
        <f t="shared" si="19"/>
        <v>661467.66440000001</v>
      </c>
      <c r="M82" s="283">
        <f t="shared" si="19"/>
        <v>661467.66440000001</v>
      </c>
      <c r="N82" s="282">
        <f t="shared" si="19"/>
        <v>661467.66440000001</v>
      </c>
      <c r="O82" s="282">
        <f t="shared" si="19"/>
        <v>661467.66440000001</v>
      </c>
      <c r="P82" s="282">
        <f t="shared" si="19"/>
        <v>661467.66440000001</v>
      </c>
      <c r="Q82" s="282">
        <f t="shared" si="19"/>
        <v>661467.66440000001</v>
      </c>
      <c r="R82" s="282">
        <f t="shared" si="19"/>
        <v>661467.66440000001</v>
      </c>
      <c r="S82" s="282">
        <f t="shared" si="19"/>
        <v>661467.66440000001</v>
      </c>
      <c r="T82" s="282">
        <f t="shared" si="19"/>
        <v>661467.66440000001</v>
      </c>
      <c r="U82" s="282">
        <f t="shared" si="19"/>
        <v>661467.66440000001</v>
      </c>
      <c r="V82" s="282">
        <f t="shared" si="19"/>
        <v>661467.66440000001</v>
      </c>
      <c r="W82" s="282">
        <f t="shared" si="19"/>
        <v>661467.66440000001</v>
      </c>
      <c r="X82" s="282">
        <f t="shared" si="19"/>
        <v>661467.66440000001</v>
      </c>
      <c r="Y82" s="282">
        <f t="shared" si="19"/>
        <v>661467.66440000001</v>
      </c>
      <c r="Z82" s="282">
        <f t="shared" si="19"/>
        <v>661467.66440000001</v>
      </c>
      <c r="AA82" s="282">
        <f t="shared" si="19"/>
        <v>661467.66440000001</v>
      </c>
      <c r="AB82" s="282">
        <f t="shared" si="19"/>
        <v>0</v>
      </c>
      <c r="AC82" s="282">
        <f t="shared" si="19"/>
        <v>0</v>
      </c>
      <c r="AD82" s="282">
        <f t="shared" si="19"/>
        <v>0</v>
      </c>
      <c r="AE82" s="282">
        <f t="shared" si="19"/>
        <v>0</v>
      </c>
      <c r="AF82" s="282">
        <f t="shared" si="19"/>
        <v>0</v>
      </c>
      <c r="AG82" s="282">
        <f t="shared" si="19"/>
        <v>0</v>
      </c>
      <c r="AH82" s="282">
        <f t="shared" si="19"/>
        <v>0</v>
      </c>
      <c r="AI82" s="282">
        <f t="shared" si="19"/>
        <v>0</v>
      </c>
      <c r="AJ82" s="282">
        <f t="shared" si="19"/>
        <v>0</v>
      </c>
      <c r="AK82" s="282">
        <f t="shared" si="19"/>
        <v>0</v>
      </c>
      <c r="AL82" s="282">
        <f t="shared" si="19"/>
        <v>0</v>
      </c>
      <c r="AM82" s="282">
        <f t="shared" si="19"/>
        <v>0</v>
      </c>
      <c r="AN82" s="282">
        <f t="shared" si="19"/>
        <v>0</v>
      </c>
      <c r="AO82" s="282">
        <f t="shared" si="19"/>
        <v>0</v>
      </c>
      <c r="AP82" s="282">
        <f t="shared" si="19"/>
        <v>0</v>
      </c>
      <c r="AQ82" s="282">
        <f t="shared" si="19"/>
        <v>0</v>
      </c>
      <c r="AR82" s="282">
        <f t="shared" si="19"/>
        <v>0</v>
      </c>
      <c r="AS82" s="282">
        <f t="shared" si="19"/>
        <v>0</v>
      </c>
      <c r="AT82" s="282">
        <f t="shared" si="19"/>
        <v>0</v>
      </c>
      <c r="AU82" s="282">
        <f t="shared" si="19"/>
        <v>0</v>
      </c>
      <c r="AV82" s="282">
        <f t="shared" si="19"/>
        <v>0</v>
      </c>
      <c r="AW82" s="282">
        <f t="shared" si="19"/>
        <v>0</v>
      </c>
      <c r="AX82" s="282">
        <f t="shared" si="19"/>
        <v>0</v>
      </c>
      <c r="AY82" s="282">
        <f t="shared" si="19"/>
        <v>0</v>
      </c>
      <c r="AZ82" s="282">
        <f t="shared" si="19"/>
        <v>0</v>
      </c>
    </row>
    <row r="83" spans="1:52" x14ac:dyDescent="0.25">
      <c r="A83" s="284" t="s">
        <v>462</v>
      </c>
      <c r="B83" s="282">
        <f t="shared" ref="B83:AZ83" si="20">B75</f>
        <v>0</v>
      </c>
      <c r="C83" s="282">
        <f t="shared" si="20"/>
        <v>0</v>
      </c>
      <c r="D83" s="282">
        <f t="shared" si="20"/>
        <v>0</v>
      </c>
      <c r="E83" s="282">
        <f t="shared" si="20"/>
        <v>0</v>
      </c>
      <c r="F83" s="282">
        <f t="shared" si="20"/>
        <v>0</v>
      </c>
      <c r="G83" s="282">
        <f t="shared" si="20"/>
        <v>0</v>
      </c>
      <c r="H83" s="282">
        <f t="shared" si="20"/>
        <v>0</v>
      </c>
      <c r="I83" s="282">
        <f t="shared" si="20"/>
        <v>0</v>
      </c>
      <c r="J83" s="282">
        <f t="shared" si="20"/>
        <v>0</v>
      </c>
      <c r="K83" s="282">
        <f t="shared" si="20"/>
        <v>0</v>
      </c>
      <c r="L83" s="282">
        <f t="shared" si="20"/>
        <v>0</v>
      </c>
      <c r="M83" s="283">
        <f t="shared" si="20"/>
        <v>0</v>
      </c>
      <c r="N83" s="282">
        <f t="shared" si="20"/>
        <v>0</v>
      </c>
      <c r="O83" s="282">
        <f t="shared" si="20"/>
        <v>0</v>
      </c>
      <c r="P83" s="282">
        <f t="shared" si="20"/>
        <v>0</v>
      </c>
      <c r="Q83" s="282">
        <f t="shared" si="20"/>
        <v>0</v>
      </c>
      <c r="R83" s="282">
        <f t="shared" si="20"/>
        <v>0</v>
      </c>
      <c r="S83" s="282">
        <f t="shared" si="20"/>
        <v>0</v>
      </c>
      <c r="T83" s="282">
        <f t="shared" si="20"/>
        <v>0</v>
      </c>
      <c r="U83" s="282">
        <f t="shared" si="20"/>
        <v>0</v>
      </c>
      <c r="V83" s="282">
        <f t="shared" si="20"/>
        <v>0</v>
      </c>
      <c r="W83" s="282">
        <f t="shared" si="20"/>
        <v>0</v>
      </c>
      <c r="X83" s="282">
        <f t="shared" si="20"/>
        <v>0</v>
      </c>
      <c r="Y83" s="282">
        <f t="shared" si="20"/>
        <v>0</v>
      </c>
      <c r="Z83" s="282">
        <f t="shared" si="20"/>
        <v>0</v>
      </c>
      <c r="AA83" s="282">
        <f t="shared" si="20"/>
        <v>0</v>
      </c>
      <c r="AB83" s="282">
        <f t="shared" si="20"/>
        <v>0</v>
      </c>
      <c r="AC83" s="282">
        <f t="shared" si="20"/>
        <v>0</v>
      </c>
      <c r="AD83" s="282">
        <f t="shared" si="20"/>
        <v>0</v>
      </c>
      <c r="AE83" s="282">
        <f t="shared" si="20"/>
        <v>0</v>
      </c>
      <c r="AF83" s="282">
        <f t="shared" si="20"/>
        <v>0</v>
      </c>
      <c r="AG83" s="282">
        <f t="shared" si="20"/>
        <v>0</v>
      </c>
      <c r="AH83" s="282">
        <f t="shared" si="20"/>
        <v>0</v>
      </c>
      <c r="AI83" s="282">
        <f t="shared" si="20"/>
        <v>0</v>
      </c>
      <c r="AJ83" s="282">
        <f t="shared" si="20"/>
        <v>0</v>
      </c>
      <c r="AK83" s="282">
        <f t="shared" si="20"/>
        <v>0</v>
      </c>
      <c r="AL83" s="282">
        <f t="shared" si="20"/>
        <v>0</v>
      </c>
      <c r="AM83" s="282">
        <f t="shared" si="20"/>
        <v>0</v>
      </c>
      <c r="AN83" s="282">
        <f t="shared" si="20"/>
        <v>0</v>
      </c>
      <c r="AO83" s="282">
        <f t="shared" si="20"/>
        <v>0</v>
      </c>
      <c r="AP83" s="282">
        <f t="shared" si="20"/>
        <v>0</v>
      </c>
      <c r="AQ83" s="282">
        <f t="shared" si="20"/>
        <v>0</v>
      </c>
      <c r="AR83" s="282">
        <f t="shared" si="20"/>
        <v>0</v>
      </c>
      <c r="AS83" s="282">
        <f t="shared" si="20"/>
        <v>0</v>
      </c>
      <c r="AT83" s="282">
        <f t="shared" si="20"/>
        <v>0</v>
      </c>
      <c r="AU83" s="282">
        <f t="shared" si="20"/>
        <v>0</v>
      </c>
      <c r="AV83" s="282">
        <f t="shared" si="20"/>
        <v>0</v>
      </c>
      <c r="AW83" s="282">
        <f t="shared" si="20"/>
        <v>0</v>
      </c>
      <c r="AX83" s="282">
        <f t="shared" si="20"/>
        <v>0</v>
      </c>
      <c r="AY83" s="282">
        <f t="shared" si="20"/>
        <v>0</v>
      </c>
      <c r="AZ83" s="282">
        <f t="shared" si="20"/>
        <v>0</v>
      </c>
    </row>
    <row r="84" spans="1:52" x14ac:dyDescent="0.25">
      <c r="A84" s="284" t="s">
        <v>431</v>
      </c>
      <c r="B84" s="282">
        <f>IF(SUM($B$77:B77)+SUM($A$84:A84)&gt;0,0,SUM($B$77:B77)-SUM($A$84:A84))</f>
        <v>0</v>
      </c>
      <c r="C84" s="282">
        <f>IF(SUM($B$77:C77)+SUM($A$84:B84)&gt;0,0,SUM($B$77:C77)-SUM($A$84:B84))</f>
        <v>0</v>
      </c>
      <c r="D84" s="282">
        <f>IF(SUM($B$77:D77)+SUM($A$84:C84)&gt;0,0,SUM($B$77:D77)-SUM($A$84:C84))</f>
        <v>0</v>
      </c>
      <c r="E84" s="282">
        <f>IF(SUM($B$77:E77)+SUM($A$84:D84)&gt;0,0,SUM($B$77:E77)-SUM($A$84:D84))</f>
        <v>0</v>
      </c>
      <c r="F84" s="282">
        <f>IF(SUM($B$77:F77)+SUM($A$84:E84)&gt;0,0,SUM($B$77:F77)-SUM($A$84:E84))</f>
        <v>0</v>
      </c>
      <c r="G84" s="282">
        <f>IF(SUM($B$77:G77)+SUM($A$84:F84)&gt;0,0,SUM($B$77:G77)-SUM($A$84:F84))</f>
        <v>0</v>
      </c>
      <c r="H84" s="282">
        <f>IF(SUM($B$77:H77)+SUM($A$84:G84)&gt;0,0,SUM($B$77:H77)-SUM($A$84:G84))</f>
        <v>0</v>
      </c>
      <c r="I84" s="282">
        <f>IF(SUM($B$77:I77)+SUM($A$84:H84)&gt;0,0,SUM($B$77:I77)-SUM($A$84:H84))</f>
        <v>0</v>
      </c>
      <c r="J84" s="282">
        <f>IF(SUM($B$77:J77)+SUM($A$84:I84)&gt;0,0,SUM($B$77:J77)-SUM($A$84:I84))</f>
        <v>0</v>
      </c>
      <c r="K84" s="282">
        <f>IF(SUM($B$77:K77)+SUM($A$84:J84)&gt;0,0,SUM($B$77:K77)-SUM($A$84:J84))</f>
        <v>0</v>
      </c>
      <c r="L84" s="282">
        <f>IF(SUM($B$77:L77)+SUM($A$84:K84)&gt;0,0,SUM($B$77:L77)-SUM($A$84:K84))</f>
        <v>0</v>
      </c>
      <c r="M84" s="283">
        <f>IF(SUM($B$77:M77)+SUM($A$84:L84)&gt;0,0,SUM($B$77:M77)-SUM($A$84:L84))</f>
        <v>0</v>
      </c>
      <c r="N84" s="282">
        <f>IF(SUM($B$77:N77)+SUM($A$84:M84)&gt;0,0,SUM($B$77:N77)-SUM($A$84:M84))</f>
        <v>0</v>
      </c>
      <c r="O84" s="282">
        <f>IF(SUM($B$77:O77)+SUM($A$84:N84)&gt;0,0,SUM($B$77:O77)-SUM($A$84:N84))</f>
        <v>0</v>
      </c>
      <c r="P84" s="282">
        <f>IF(SUM($B$77:P77)+SUM($A$84:O84)&gt;0,0,SUM($B$77:P77)-SUM($A$84:O84))</f>
        <v>0</v>
      </c>
      <c r="Q84" s="282">
        <f>IF(SUM($B$77:Q77)+SUM($A$84:P84)&gt;0,0,SUM($B$77:Q77)-SUM($A$84:P84))</f>
        <v>0</v>
      </c>
      <c r="R84" s="282">
        <f>IF(SUM($B$77:R77)+SUM($A$84:Q84)&gt;0,0,SUM($B$77:R77)-SUM($A$84:Q84))</f>
        <v>0</v>
      </c>
      <c r="S84" s="282">
        <f>IF(SUM($B$77:S77)+SUM($A$84:R84)&gt;0,0,SUM($B$77:S77)-SUM($A$84:R84))</f>
        <v>0</v>
      </c>
      <c r="T84" s="282">
        <f>IF(SUM($B$77:T77)+SUM($A$84:S84)&gt;0,0,SUM($B$77:T77)-SUM($A$84:S84))</f>
        <v>0</v>
      </c>
      <c r="U84" s="282">
        <f>IF(SUM($B$77:U77)+SUM($A$84:T84)&gt;0,0,SUM($B$77:U77)-SUM($A$84:T84))</f>
        <v>0</v>
      </c>
      <c r="V84" s="282">
        <f>IF(SUM($B$77:V77)+SUM($A$84:U84)&gt;0,0,SUM($B$77:V77)-SUM($A$84:U84))</f>
        <v>0</v>
      </c>
      <c r="W84" s="282">
        <f>IF(SUM($B$77:W77)+SUM($A$84:V84)&gt;0,0,SUM($B$77:W77)-SUM($A$84:V84))</f>
        <v>0</v>
      </c>
      <c r="X84" s="282">
        <f>IF(SUM($B$77:X77)+SUM($A$84:W84)&gt;0,0,SUM($B$77:X77)-SUM($A$84:W84))</f>
        <v>0</v>
      </c>
      <c r="Y84" s="282">
        <f>IF(SUM($B$77:Y77)+SUM($A$84:X84)&gt;0,0,SUM($B$77:Y77)-SUM($A$84:X84))</f>
        <v>0</v>
      </c>
      <c r="Z84" s="282">
        <f>IF(SUM($B$77:Z77)+SUM($A$84:Y84)&gt;0,0,SUM($B$77:Z77)-SUM($A$84:Y84))</f>
        <v>0</v>
      </c>
      <c r="AA84" s="282">
        <f>IF(SUM($B$77:AA77)+SUM($A$84:Z84)&gt;0,0,SUM($B$77:AA77)-SUM($A$84:Z84))</f>
        <v>0</v>
      </c>
      <c r="AB84" s="282">
        <f>IF(SUM($B$77:AB77)+SUM($A$84:AA84)&gt;0,0,SUM($B$77:AB77)-SUM($A$84:AA84))</f>
        <v>-56677.84717628517</v>
      </c>
      <c r="AC84" s="282">
        <f>IF(SUM($B$77:AC77)+SUM($A$84:AB84)&gt;0,0,SUM($B$77:AC77)-SUM($A$84:AB84))</f>
        <v>-229129.41659116867</v>
      </c>
      <c r="AD84" s="282">
        <f>IF(SUM($B$77:AD77)+SUM($A$84:AC84)&gt;0,0,SUM($B$77:AD77)-SUM($A$84:AC84))</f>
        <v>-237094.72073516372</v>
      </c>
      <c r="AE84" s="282">
        <f>IF(SUM($B$77:AE77)+SUM($A$84:AD84)&gt;0,0,SUM($B$77:AE77)-SUM($A$84:AD84))</f>
        <v>-245298.9840034786</v>
      </c>
      <c r="AF84" s="282">
        <f>IF(SUM($B$77:AF77)+SUM($A$84:AE84)&gt;0,0,SUM($B$77:AF77)-SUM($A$84:AE84))</f>
        <v>-253749.37516984297</v>
      </c>
      <c r="AG84" s="282">
        <f>IF(SUM($B$77:AG77)+SUM($A$84:AF84)&gt;0,0,SUM($B$77:AG77)-SUM($A$84:AF84))</f>
        <v>-262453.27807119838</v>
      </c>
      <c r="AH84" s="282">
        <f>IF(SUM($B$77:AH77)+SUM($A$84:AG84)&gt;0,0,SUM($B$77:AH77)-SUM($A$84:AG84))</f>
        <v>-271418.29805959435</v>
      </c>
      <c r="AI84" s="282">
        <f>IF(SUM($B$77:AI77)+SUM($A$84:AH84)&gt;0,0,SUM($B$77:AI77)-SUM($A$84:AH84))</f>
        <v>-280652.26864764211</v>
      </c>
      <c r="AJ84" s="282">
        <f>IF(SUM($B$77:AJ77)+SUM($A$84:AI84)&gt;0,0,SUM($B$77:AJ77)-SUM($A$84:AI84))</f>
        <v>-290163.25835333136</v>
      </c>
      <c r="AK84" s="282">
        <f>IF(SUM($B$77:AK77)+SUM($A$84:AJ84)&gt;0,0,SUM($B$77:AK77)-SUM($A$84:AJ84))</f>
        <v>-299959.57775019156</v>
      </c>
      <c r="AL84" s="282">
        <f>IF(SUM($B$77:AL77)+SUM($A$84:AK84)&gt;0,0,SUM($B$77:AL77)-SUM($A$84:AK84))</f>
        <v>-310049.7867289572</v>
      </c>
      <c r="AM84" s="282">
        <f>IF(SUM($B$77:AM77)+SUM($A$84:AL84)&gt;0,0,SUM($B$77:AM77)-SUM($A$84:AL84))</f>
        <v>-320442.70197708579</v>
      </c>
      <c r="AN84" s="282">
        <f>IF(SUM($B$77:AN77)+SUM($A$84:AM84)&gt;0,0,SUM($B$77:AN77)-SUM($A$84:AM84))</f>
        <v>-331147.40468265861</v>
      </c>
      <c r="AO84" s="282">
        <f>IF(SUM($B$77:AO77)+SUM($A$84:AN84)&gt;0,0,SUM($B$77:AO77)-SUM($A$84:AN84))</f>
        <v>-342173.24846939836</v>
      </c>
      <c r="AP84" s="282">
        <f>IF(SUM($B$77:AP77)+SUM($A$84:AO84)&gt;0,0,SUM($B$77:AP77)-SUM($A$84:AO84))</f>
        <v>-353529.8675697404</v>
      </c>
      <c r="AQ84" s="282">
        <f>IF(SUM($B$77:AQ77)+SUM($A$84:AP84)&gt;0,0,SUM($B$77:AQ77)-SUM($A$84:AP84))</f>
        <v>-365227.18524309294</v>
      </c>
      <c r="AR84" s="282">
        <f>IF(SUM($B$77:AR77)+SUM($A$84:AQ84)&gt;0,0,SUM($B$77:AR77)-SUM($A$84:AQ84))</f>
        <v>-377275.42244664486</v>
      </c>
      <c r="AS84" s="282">
        <f>IF(SUM($B$77:AS77)+SUM($A$84:AR84)&gt;0,0,SUM($B$77:AS77)-SUM($A$84:AR84))</f>
        <v>-389685.10676630493</v>
      </c>
      <c r="AT84" s="282">
        <f>IF(SUM($B$77:AT77)+SUM($A$84:AS84)&gt;0,0,SUM($B$77:AT77)-SUM($A$84:AS84))</f>
        <v>-402467.08161555417</v>
      </c>
      <c r="AU84" s="282">
        <f>IF(SUM($B$77:AU77)+SUM($A$84:AT84)&gt;0,0,SUM($B$77:AU77)-SUM($A$84:AT84))</f>
        <v>-415632.51571028028</v>
      </c>
      <c r="AV84" s="282">
        <f>IF(SUM($B$77:AV77)+SUM($A$84:AU84)&gt;0,0,SUM($B$77:AV77)-SUM($A$84:AU84))</f>
        <v>-429192.91282784846</v>
      </c>
      <c r="AW84" s="282">
        <f>IF(SUM($B$77:AW77)+SUM($A$84:AV84)&gt;0,0,SUM($B$77:AW77)-SUM($A$84:AV84))</f>
        <v>-443160.12185894419</v>
      </c>
      <c r="AX84" s="282">
        <f>IF(SUM($B$77:AX77)+SUM($A$84:AW84)&gt;0,0,SUM($B$77:AX77)-SUM($A$84:AW84))</f>
        <v>-457546.34716097265</v>
      </c>
      <c r="AY84" s="282">
        <f>IF(SUM($B$77:AY77)+SUM($A$84:AX84)&gt;0,0,SUM($B$77:AY77)-SUM($A$84:AX84))</f>
        <v>-472364.15922206175</v>
      </c>
      <c r="AZ84" s="282">
        <f>IF(SUM($B$77:AZ77)+SUM($A$84:AY84)&gt;0,0,SUM($B$77:AZ77)-SUM($A$84:AY84))</f>
        <v>-513272.31305436231</v>
      </c>
    </row>
    <row r="85" spans="1:52" x14ac:dyDescent="0.25">
      <c r="A85" s="284" t="s">
        <v>466</v>
      </c>
      <c r="B85" s="292">
        <f>IF(((SUM($B$64:B64)+SUM($B$66:B70))+SUM($B$87:B87))&lt;0,((SUM($B$64:B64)+SUM($B$66:B70))+SUM($B$87:B87))*0.2-SUM($A$85:A85),IF(SUM(A$85:$B85)&lt;0,0-SUM(A$85:$B85),0))</f>
        <v>-3307338.3220000002</v>
      </c>
      <c r="C85" s="292">
        <f>IF(((SUM($B$64:C64)+SUM($B$66:C70))+SUM($B$87:C87))&lt;0,((SUM($B$64:C64)+SUM($B$66:C70))+SUM($B$87:C87))*0.2-SUM($A$85:B85),IF(SUM(B$85:$B85)&lt;0,0-SUM(B$85:$B85),0))</f>
        <v>123115.71666666679</v>
      </c>
      <c r="D85" s="292">
        <f>IF(((SUM($B$64:D64)+SUM($B$66:D70))+SUM($B$87:D87))&lt;0,((SUM($B$64:D64)+SUM($B$66:D70))+SUM($B$87:D87))*0.2-SUM($A$85:C85),IF(SUM($B$85:C85)&lt;0,0-SUM($B$85:C85),0))</f>
        <v>126809.1333333333</v>
      </c>
      <c r="E85" s="292">
        <f>IF(((SUM($B$64:E64)+SUM($B$66:E70))+SUM($B$87:E87))&lt;0,((SUM($B$64:E64)+SUM($B$66:E70))+SUM($B$87:E87))*0.2-SUM($A$85:D85),IF(SUM($B$85:D85)&lt;0,0-SUM($B$85:D85),0))</f>
        <v>130613.78333333321</v>
      </c>
      <c r="F85" s="292">
        <f>IF(((SUM($B$64:F64)+SUM($B$66:F70))+SUM($B$87:F87))&lt;0,((SUM($B$64:F64)+SUM($B$66:F70))+SUM($B$87:F87))*0.2-SUM($A$85:E85),IF(SUM($B$85:E85)&lt;0,0-SUM($B$85:E85),0))</f>
        <v>134532.0166666666</v>
      </c>
      <c r="G85" s="292">
        <f>IF(((SUM($B$64:G64)+SUM($B$66:G70))+SUM($B$87:G87))&lt;0,((SUM($B$64:G64)+SUM($B$66:G70))+SUM($B$87:G87))*0.2-SUM($A$85:F85),IF(SUM($B$85:F85)&lt;0,0-SUM($B$85:F85),0))</f>
        <v>138567.75</v>
      </c>
      <c r="H85" s="292">
        <f>IF(((SUM($B$64:H64)+SUM($B$66:H70))+SUM($B$87:H87))&lt;0,((SUM($B$64:H64)+SUM($B$66:H70))+SUM($B$87:H87))*0.2-SUM($A$85:G85),IF(SUM($B$85:G85)&lt;0,0-SUM($B$85:G85),0))</f>
        <v>142724.7825000002</v>
      </c>
      <c r="I85" s="292">
        <f>IF(((SUM($B$64:I64)+SUM($B$66:I70))+SUM($B$87:I87))&lt;0,((SUM($B$64:I64)+SUM($B$66:I70))+SUM($B$87:I87))*0.2-SUM($A$85:H85),IF(SUM($B$85:H85)&lt;0,0-SUM($B$85:H85),0))</f>
        <v>147006.52597500011</v>
      </c>
      <c r="J85" s="292">
        <f>IF(((SUM($B$64:J64)+SUM($B$66:J70))+SUM($B$87:J87))&lt;0,((SUM($B$64:J64)+SUM($B$66:J70))+SUM($B$87:J87))*0.2-SUM($A$85:I85),IF(SUM($B$85:I85)&lt;0,0-SUM($B$85:I85),0))</f>
        <v>151416.72175425012</v>
      </c>
      <c r="K85" s="292">
        <f>IF(((SUM($B$64:K64)+SUM($B$66:K70))+SUM($B$87:K87))&lt;0,((SUM($B$64:K64)+SUM($B$66:K70))+SUM($B$87:K87))*0.2-SUM($A$85:J85),IF(SUM($B$85:J85)&lt;0,0-SUM($B$85:J85),0))</f>
        <v>155959.2234068776</v>
      </c>
      <c r="L85" s="292">
        <f>IF(((SUM($B$64:L64)+SUM($B$66:L70))+SUM($B$87:L87))&lt;0,((SUM($B$64:L64)+SUM($B$66:L70))+SUM($B$87:L87))*0.2-SUM($A$85:K85),IF(SUM($B$85:K85)&lt;0,0-SUM($B$85:K85),0))</f>
        <v>160638.00010908348</v>
      </c>
      <c r="M85" s="292">
        <f>IF(((SUM($B$64:M64)+SUM($B$66:M70))+SUM($B$87:M87))&lt;0,((SUM($B$64:M64)+SUM($B$66:M70))+SUM($B$87:M87))*0.2-SUM($A$85:L85),IF(SUM($B$85:L85)&lt;0,0-SUM($B$85:L85),0))</f>
        <v>165457.14011235652</v>
      </c>
      <c r="N85" s="292">
        <f>IF(((SUM($B$64:N64)+SUM($B$66:N70))+SUM($B$87:N87))&lt;0,((SUM($B$64:N64)+SUM($B$66:N70))+SUM($B$87:N87))*0.2-SUM($A$85:M85),IF(SUM($B$85:M85)&lt;0,0-SUM($B$85:M85),0))</f>
        <v>170420.85431572725</v>
      </c>
      <c r="O85" s="292">
        <f>IF(((SUM($B$64:O64)+SUM($B$66:O70))+SUM($B$87:O87))&lt;0,((SUM($B$64:O64)+SUM($B$66:O70))+SUM($B$87:O87))*0.2-SUM($A$85:N85),IF(SUM($B$85:N85)&lt;0,0-SUM($B$85:N85),0))</f>
        <v>175533.47994519887</v>
      </c>
      <c r="P85" s="292">
        <f>IF(((SUM($B$64:P64)+SUM($B$66:P70))+SUM($B$87:P87))&lt;0,((SUM($B$64:P64)+SUM($B$66:P70))+SUM($B$87:P87))*0.2-SUM($A$85:O85),IF(SUM($B$85:O85)&lt;0,0-SUM($B$85:O85),0))</f>
        <v>180799.48434355482</v>
      </c>
      <c r="Q85" s="292">
        <f>IF(((SUM($B$64:Q64)+SUM($B$66:Q70))+SUM($B$87:Q87))&lt;0,((SUM($B$64:Q64)+SUM($B$66:Q70))+SUM($B$87:Q87))*0.2-SUM($A$85:P85),IF(SUM($B$85:P85)&lt;0,0-SUM($B$85:P85),0))</f>
        <v>186223.46887386136</v>
      </c>
      <c r="R85" s="292">
        <f>IF(((SUM($B$64:R64)+SUM($B$66:R70))+SUM($B$87:R87))&lt;0,((SUM($B$64:R64)+SUM($B$66:R70))+SUM($B$87:R87))*0.2-SUM($A$85:Q85),IF(SUM($B$85:Q85)&lt;0,0-SUM($B$85:Q85),0))</f>
        <v>191810.17294007726</v>
      </c>
      <c r="S85" s="292">
        <f>IF(((SUM($B$64:S64)+SUM($B$66:S70))+SUM($B$87:S87))&lt;0,((SUM($B$64:S64)+SUM($B$66:S70))+SUM($B$87:S87))*0.2-SUM($A$85:R85),IF(SUM($B$85:R85)&lt;0,0-SUM($B$85:R85),0))</f>
        <v>197564.47812827979</v>
      </c>
      <c r="T85" s="292">
        <f>IF(((SUM($B$64:T64)+SUM($B$66:T70))+SUM($B$87:T87))&lt;0,((SUM($B$64:T64)+SUM($B$66:T70))+SUM($B$87:T87))*0.2-SUM($A$85:S85),IF(SUM($B$85:S85)&lt;0,0-SUM($B$85:S85),0))</f>
        <v>203491.41247212811</v>
      </c>
      <c r="U85" s="292">
        <f>IF(((SUM($B$64:U64)+SUM($B$66:U70))+SUM($B$87:U87))&lt;0,((SUM($B$64:U64)+SUM($B$66:U70))+SUM($B$87:U87))*0.2-SUM($A$85:T85),IF(SUM($B$85:T85)&lt;0,0-SUM($B$85:T85),0))</f>
        <v>209596.15484629202</v>
      </c>
      <c r="V85" s="292">
        <f>IF(((SUM($B$64:V64)+SUM($B$66:V70))+SUM($B$87:V87))&lt;0,((SUM($B$64:V64)+SUM($B$66:V70))+SUM($B$87:V87))*0.2-SUM($A$85:U85),IF(SUM($B$85:U85)&lt;0,0-SUM($B$85:U85),0))</f>
        <v>215058.02227731273</v>
      </c>
      <c r="W85" s="292">
        <f>IF(((SUM($B$64:W64)+SUM($B$66:W70))+SUM($B$87:W87))&lt;0,((SUM($B$64:W64)+SUM($B$66:W70))+SUM($B$87:W87))*0.2-SUM($A$85:V85),IF(SUM($B$85:V85)&lt;0,0-SUM($B$85:V85),0))</f>
        <v>0</v>
      </c>
      <c r="X85" s="292">
        <f>IF(((SUM($B$64:X64)+SUM($B$66:X70))+SUM($B$87:X87))&lt;0,((SUM($B$64:X64)+SUM($B$66:X70))+SUM($B$87:X87))*0.2-SUM($A$85:W85),IF(SUM($B$85:W85)&lt;0,0-SUM($B$85:W85),0))</f>
        <v>0</v>
      </c>
      <c r="Y85" s="292">
        <f>IF(((SUM($B$64:Y64)+SUM($B$66:Y70))+SUM($B$87:Y87))&lt;0,((SUM($B$64:Y64)+SUM($B$66:Y70))+SUM($B$87:Y87))*0.2-SUM($A$85:X85),IF(SUM($B$85:X85)&lt;0,0-SUM($B$85:X85),0))</f>
        <v>0</v>
      </c>
      <c r="Z85" s="292">
        <f>IF(((SUM($B$64:Z64)+SUM($B$66:Z70))+SUM($B$87:Z87))&lt;0,((SUM($B$64:Z64)+SUM($B$66:Z70))+SUM($B$87:Z87))*0.2-SUM($A$85:Y85),IF(SUM($B$85:Y85)&lt;0,0-SUM($B$85:Y85),0))</f>
        <v>0</v>
      </c>
      <c r="AA85" s="292">
        <f>IF(((SUM($B$64:AA64)+SUM($B$66:AA70))+SUM($B$87:AA87))&lt;0,((SUM($B$64:AA64)+SUM($B$66:AA70))+SUM($B$87:AA87))*0.2-SUM($A$85:Z85),IF(SUM($B$85:Z85)&lt;0,0-SUM($B$85:Z85),0))</f>
        <v>0</v>
      </c>
      <c r="AB85" s="292">
        <f>IF(((SUM($B$64:AB64)+SUM($B$66:AB70))+SUM($B$87:AB87))&lt;0,((SUM($B$64:AB64)+SUM($B$66:AB70))+SUM($B$87:AB87))*0.2-SUM($A$85:AA85),IF(SUM($B$85:AA85)&lt;0,0-SUM($B$85:AA85),0))</f>
        <v>0</v>
      </c>
      <c r="AC85" s="292">
        <f>IF(((SUM($B$64:AC64)+SUM($B$66:AC70))+SUM($B$87:AC87))&lt;0,((SUM($B$64:AC64)+SUM($B$66:AC70))+SUM($B$87:AC87))*0.2-SUM($A$85:AB85),IF(SUM($B$85:AB85)&lt;0,0-SUM($B$85:AB85),0))</f>
        <v>0</v>
      </c>
      <c r="AD85" s="292">
        <f>IF(((SUM($B$64:AD64)+SUM($B$66:AD70))+SUM($B$87:AD87))&lt;0,((SUM($B$64:AD64)+SUM($B$66:AD70))+SUM($B$87:AD87))*0.2-SUM($A$85:AC85),IF(SUM($B$85:AC85)&lt;0,0-SUM($B$85:AC85),0))</f>
        <v>0</v>
      </c>
      <c r="AE85" s="292">
        <f>IF(((SUM($B$64:AE64)+SUM($B$66:AE70))+SUM($B$87:AE87))&lt;0,((SUM($B$64:AE64)+SUM($B$66:AE70))+SUM($B$87:AE87))*0.2-SUM($A$85:AD85),IF(SUM($B$85:AD85)&lt;0,0-SUM($B$85:AD85),0))</f>
        <v>0</v>
      </c>
      <c r="AF85" s="292">
        <f>IF(((SUM($B$64:AF64)+SUM($B$66:AF70))+SUM($B$87:AF87))&lt;0,((SUM($B$64:AF64)+SUM($B$66:AF70))+SUM($B$87:AF87))*0.2-SUM($A$85:AE85),IF(SUM($B$85:AE85)&lt;0,0-SUM($B$85:AE85),0))</f>
        <v>0</v>
      </c>
      <c r="AG85" s="292">
        <f>IF(((SUM($B$64:AG64)+SUM($B$66:AG70))+SUM($B$87:AG87))&lt;0,((SUM($B$64:AG64)+SUM($B$66:AG70))+SUM($B$87:AG87))*0.2-SUM($A$85:AF85),IF(SUM($B$85:AF85)&lt;0,0-SUM($B$85:AF85),0))</f>
        <v>0</v>
      </c>
      <c r="AH85" s="292">
        <f>IF(((SUM($B$64:AH64)+SUM($B$66:AH70))+SUM($B$87:AH87))&lt;0,((SUM($B$64:AH64)+SUM($B$66:AH70))+SUM($B$87:AH87))*0.2-SUM($A$85:AG85),IF(SUM($B$85:AG85)&lt;0,0-SUM($B$85:AG85),0))</f>
        <v>0</v>
      </c>
      <c r="AI85" s="292">
        <f>IF(((SUM($B$64:AI64)+SUM($B$66:AI70))+SUM($B$87:AI87))&lt;0,((SUM($B$64:AI64)+SUM($B$66:AI70))+SUM($B$87:AI87))*0.2-SUM($A$85:AH85),IF(SUM($B$85:AH85)&lt;0,0-SUM($B$85:AH85),0))</f>
        <v>0</v>
      </c>
      <c r="AJ85" s="292">
        <f>IF(((SUM($B$64:AJ64)+SUM($B$66:AJ70))+SUM($B$87:AJ87))&lt;0,((SUM($B$64:AJ64)+SUM($B$66:AJ70))+SUM($B$87:AJ87))*0.2-SUM($A$85:AI85),IF(SUM($B$85:AI85)&lt;0,0-SUM($B$85:AI85),0))</f>
        <v>0</v>
      </c>
      <c r="AK85" s="292">
        <f>IF(((SUM($B$64:AK64)+SUM($B$66:AK70))+SUM($B$87:AK87))&lt;0,((SUM($B$64:AK64)+SUM($B$66:AK70))+SUM($B$87:AK87))*0.2-SUM($A$85:AJ85),IF(SUM($B$85:AJ85)&lt;0,0-SUM($B$85:AJ85),0))</f>
        <v>0</v>
      </c>
      <c r="AL85" s="292">
        <f>IF(((SUM($B$64:AL64)+SUM($B$66:AL70))+SUM($B$87:AL87))&lt;0,((SUM($B$64:AL64)+SUM($B$66:AL70))+SUM($B$87:AL87))*0.2-SUM($A$85:AK85),IF(SUM($B$85:AK85)&lt;0,0-SUM($B$85:AK85),0))</f>
        <v>0</v>
      </c>
      <c r="AM85" s="292">
        <f>IF(((SUM($B$64:AM64)+SUM($B$66:AM70))+SUM($B$87:AM87))&lt;0,((SUM($B$64:AM64)+SUM($B$66:AM70))+SUM($B$87:AM87))*0.2-SUM($A$85:AL85),IF(SUM($B$85:AL85)&lt;0,0-SUM($B$85:AL85),0))</f>
        <v>0</v>
      </c>
      <c r="AN85" s="292">
        <f>IF(((SUM($B$64:AN64)+SUM($B$66:AN70))+SUM($B$87:AN87))&lt;0,((SUM($B$64:AN64)+SUM($B$66:AN70))+SUM($B$87:AN87))*0.2-SUM($A$85:AM85),IF(SUM($B$85:AM85)&lt;0,0-SUM($B$85:AM85),0))</f>
        <v>0</v>
      </c>
      <c r="AO85" s="292">
        <f>IF(((SUM($B$64:AO64)+SUM($B$66:AO70))+SUM($B$87:AO87))&lt;0,((SUM($B$64:AO64)+SUM($B$66:AO70))+SUM($B$87:AO87))*0.2-SUM($A$85:AN85),IF(SUM($B$85:AN85)&lt;0,0-SUM($B$85:AN85),0))</f>
        <v>0</v>
      </c>
      <c r="AP85" s="292">
        <f>IF(((SUM($B$64:AP64)+SUM($B$66:AP70))+SUM($B$87:AP87))&lt;0,((SUM($B$64:AP64)+SUM($B$66:AP70))+SUM($B$87:AP87))*0.2-SUM($A$85:AO85),IF(SUM($B$85:AO85)&lt;0,0-SUM($B$85:AO85),0))</f>
        <v>0</v>
      </c>
      <c r="AQ85" s="292">
        <f>IF(((SUM($B$64:AQ64)+SUM($B$66:AQ70))+SUM($B$87:AQ87))&lt;0,((SUM($B$64:AQ64)+SUM($B$66:AQ70))+SUM($B$87:AQ87))*0.2-SUM($A$85:AP85),IF(SUM($B$85:AP85)&lt;0,0-SUM($B$85:AP85),0))</f>
        <v>0</v>
      </c>
      <c r="AR85" s="292">
        <f>IF(((SUM($B$64:AR64)+SUM($B$66:AR70))+SUM($B$87:AR87))&lt;0,((SUM($B$64:AR64)+SUM($B$66:AR70))+SUM($B$87:AR87))*0.2-SUM($A$85:AQ85),IF(SUM($B$85:AQ85)&lt;0,0-SUM($B$85:AQ85),0))</f>
        <v>0</v>
      </c>
      <c r="AS85" s="292">
        <f>IF(((SUM($B$64:AS64)+SUM($B$66:AS70))+SUM($B$87:AS87))&lt;0,((SUM($B$64:AS64)+SUM($B$66:AS70))+SUM($B$87:AS87))*0.2-SUM($A$85:AR85),IF(SUM($B$85:AR85)&lt;0,0-SUM($B$85:AR85),0))</f>
        <v>0</v>
      </c>
      <c r="AT85" s="292">
        <f>IF(((SUM($B$64:AT64)+SUM($B$66:AT70))+SUM($B$87:AT87))&lt;0,((SUM($B$64:AT64)+SUM($B$66:AT70))+SUM($B$87:AT87))*0.2-SUM($A$85:AS85),IF(SUM($B$85:AS85)&lt;0,0-SUM($B$85:AS85),0))</f>
        <v>0</v>
      </c>
      <c r="AU85" s="292">
        <f>IF(((SUM($B$64:AU64)+SUM($B$66:AU70))+SUM($B$87:AU87))&lt;0,((SUM($B$64:AU64)+SUM($B$66:AU70))+SUM($B$87:AU87))*0.2-SUM($A$85:AT85),IF(SUM($B$85:AT85)&lt;0,0-SUM($B$85:AT85),0))</f>
        <v>0</v>
      </c>
      <c r="AV85" s="292">
        <f>IF(((SUM($B$64:AV64)+SUM($B$66:AV70))+SUM($B$87:AV87))&lt;0,((SUM($B$64:AV64)+SUM($B$66:AV70))+SUM($B$87:AV87))*0.2-SUM($A$85:AU85),IF(SUM($B$85:AU85)&lt;0,0-SUM($B$85:AU85),0))</f>
        <v>0</v>
      </c>
      <c r="AW85" s="292">
        <f>IF(((SUM($B$64:AW64)+SUM($B$66:AW70))+SUM($B$87:AW87))&lt;0,((SUM($B$64:AW64)+SUM($B$66:AW70))+SUM($B$87:AW87))*0.2-SUM($A$85:AV85),IF(SUM($B$85:AV85)&lt;0,0-SUM($B$85:AV85),0))</f>
        <v>0</v>
      </c>
      <c r="AX85" s="292">
        <f>IF(((SUM($B$64:AX64)+SUM($B$66:AX70))+SUM($B$87:AX87))&lt;0,((SUM($B$64:AX64)+SUM($B$66:AX70))+SUM($B$87:AX87))*0.2-SUM($A$85:AW85),IF(SUM($B$85:AW85)&lt;0,0-SUM($B$85:AW85),0))</f>
        <v>0</v>
      </c>
      <c r="AY85" s="292">
        <f>IF(((SUM($B$64:AY64)+SUM($B$66:AY70))+SUM($B$87:AY87))&lt;0,((SUM($B$64:AY64)+SUM($B$66:AY70))+SUM($B$87:AY87))*0.2-SUM($A$85:AX85),IF(SUM($B$85:AX85)&lt;0,0-SUM($B$85:AX85),0))</f>
        <v>0</v>
      </c>
      <c r="AZ85" s="292">
        <f>IF(((SUM($B$64:AZ64)+SUM($B$66:AZ70))+SUM($B$87:AZ87))&lt;0,((SUM($B$64:AZ64)+SUM($B$66:AZ70))+SUM($B$87:AZ87))*0.2-SUM($A$85:AY85),IF(SUM($B$85:AY85)&lt;0,0-SUM($B$85:AY85),0))</f>
        <v>0</v>
      </c>
    </row>
    <row r="86" spans="1:52" x14ac:dyDescent="0.25">
      <c r="A86" s="284" t="s">
        <v>467</v>
      </c>
      <c r="B86" s="282">
        <f>-B64*(B39)</f>
        <v>0</v>
      </c>
      <c r="C86" s="282">
        <f t="shared" ref="C86:AZ86" si="21">-(C64-B64)*$B$39</f>
        <v>0</v>
      </c>
      <c r="D86" s="282">
        <f t="shared" si="21"/>
        <v>0</v>
      </c>
      <c r="E86" s="282">
        <f t="shared" si="21"/>
        <v>0</v>
      </c>
      <c r="F86" s="282">
        <f t="shared" si="21"/>
        <v>0</v>
      </c>
      <c r="G86" s="282">
        <f t="shared" si="21"/>
        <v>0</v>
      </c>
      <c r="H86" s="282">
        <f t="shared" si="21"/>
        <v>0</v>
      </c>
      <c r="I86" s="282">
        <f t="shared" si="21"/>
        <v>0</v>
      </c>
      <c r="J86" s="282">
        <f t="shared" si="21"/>
        <v>0</v>
      </c>
      <c r="K86" s="282">
        <f t="shared" si="21"/>
        <v>0</v>
      </c>
      <c r="L86" s="282">
        <f t="shared" si="21"/>
        <v>0</v>
      </c>
      <c r="M86" s="283">
        <f t="shared" si="21"/>
        <v>0</v>
      </c>
      <c r="N86" s="282">
        <f t="shared" si="21"/>
        <v>0</v>
      </c>
      <c r="O86" s="282">
        <f t="shared" si="21"/>
        <v>0</v>
      </c>
      <c r="P86" s="282">
        <f t="shared" si="21"/>
        <v>0</v>
      </c>
      <c r="Q86" s="282">
        <f t="shared" si="21"/>
        <v>0</v>
      </c>
      <c r="R86" s="282">
        <f t="shared" si="21"/>
        <v>0</v>
      </c>
      <c r="S86" s="282">
        <f t="shared" si="21"/>
        <v>0</v>
      </c>
      <c r="T86" s="282">
        <f t="shared" si="21"/>
        <v>0</v>
      </c>
      <c r="U86" s="282">
        <f t="shared" si="21"/>
        <v>0</v>
      </c>
      <c r="V86" s="282">
        <f t="shared" si="21"/>
        <v>0</v>
      </c>
      <c r="W86" s="282">
        <f t="shared" si="21"/>
        <v>0</v>
      </c>
      <c r="X86" s="282">
        <f t="shared" si="21"/>
        <v>0</v>
      </c>
      <c r="Y86" s="282">
        <f t="shared" si="21"/>
        <v>0</v>
      </c>
      <c r="Z86" s="282">
        <f t="shared" si="21"/>
        <v>0</v>
      </c>
      <c r="AA86" s="282">
        <f t="shared" si="21"/>
        <v>0</v>
      </c>
      <c r="AB86" s="282">
        <f t="shared" si="21"/>
        <v>0</v>
      </c>
      <c r="AC86" s="282">
        <f t="shared" si="21"/>
        <v>0</v>
      </c>
      <c r="AD86" s="282">
        <f t="shared" si="21"/>
        <v>0</v>
      </c>
      <c r="AE86" s="282">
        <f t="shared" si="21"/>
        <v>0</v>
      </c>
      <c r="AF86" s="282">
        <f t="shared" si="21"/>
        <v>0</v>
      </c>
      <c r="AG86" s="282">
        <f t="shared" si="21"/>
        <v>0</v>
      </c>
      <c r="AH86" s="282">
        <f t="shared" si="21"/>
        <v>0</v>
      </c>
      <c r="AI86" s="282">
        <f t="shared" si="21"/>
        <v>0</v>
      </c>
      <c r="AJ86" s="282">
        <f t="shared" si="21"/>
        <v>0</v>
      </c>
      <c r="AK86" s="282">
        <f t="shared" si="21"/>
        <v>0</v>
      </c>
      <c r="AL86" s="282">
        <f t="shared" si="21"/>
        <v>0</v>
      </c>
      <c r="AM86" s="282">
        <f t="shared" si="21"/>
        <v>0</v>
      </c>
      <c r="AN86" s="282">
        <f t="shared" si="21"/>
        <v>0</v>
      </c>
      <c r="AO86" s="282">
        <f t="shared" si="21"/>
        <v>0</v>
      </c>
      <c r="AP86" s="282">
        <f t="shared" si="21"/>
        <v>0</v>
      </c>
      <c r="AQ86" s="282">
        <f t="shared" si="21"/>
        <v>0</v>
      </c>
      <c r="AR86" s="282">
        <f t="shared" si="21"/>
        <v>0</v>
      </c>
      <c r="AS86" s="282">
        <f t="shared" si="21"/>
        <v>0</v>
      </c>
      <c r="AT86" s="282">
        <f t="shared" si="21"/>
        <v>0</v>
      </c>
      <c r="AU86" s="282">
        <f t="shared" si="21"/>
        <v>0</v>
      </c>
      <c r="AV86" s="282">
        <f t="shared" si="21"/>
        <v>0</v>
      </c>
      <c r="AW86" s="282">
        <f t="shared" si="21"/>
        <v>0</v>
      </c>
      <c r="AX86" s="282">
        <f t="shared" si="21"/>
        <v>0</v>
      </c>
      <c r="AY86" s="282">
        <f t="shared" si="21"/>
        <v>0</v>
      </c>
      <c r="AZ86" s="282">
        <f t="shared" si="21"/>
        <v>0</v>
      </c>
    </row>
    <row r="87" spans="1:52" x14ac:dyDescent="0.25">
      <c r="A87" s="284" t="s">
        <v>468</v>
      </c>
      <c r="B87" s="282">
        <f>-($B$25+$B$26)*$B$28</f>
        <v>-16536691.609999999</v>
      </c>
      <c r="C87" s="282">
        <v>0</v>
      </c>
      <c r="D87" s="282">
        <v>0</v>
      </c>
      <c r="E87" s="282">
        <v>0</v>
      </c>
      <c r="F87" s="282">
        <v>0</v>
      </c>
      <c r="G87" s="282">
        <v>0</v>
      </c>
      <c r="H87" s="282">
        <v>0</v>
      </c>
      <c r="I87" s="282">
        <v>0</v>
      </c>
      <c r="J87" s="282">
        <v>0</v>
      </c>
      <c r="K87" s="282">
        <v>0</v>
      </c>
      <c r="L87" s="282">
        <v>0</v>
      </c>
      <c r="M87" s="283">
        <v>0</v>
      </c>
      <c r="N87" s="282">
        <v>0</v>
      </c>
      <c r="O87" s="282">
        <v>0</v>
      </c>
      <c r="P87" s="282">
        <v>0</v>
      </c>
      <c r="Q87" s="282">
        <v>0</v>
      </c>
      <c r="R87" s="282">
        <v>0</v>
      </c>
      <c r="S87" s="282">
        <v>0</v>
      </c>
      <c r="T87" s="282">
        <v>0</v>
      </c>
      <c r="U87" s="282">
        <v>0</v>
      </c>
      <c r="V87" s="282">
        <v>0</v>
      </c>
      <c r="W87" s="282">
        <v>0</v>
      </c>
      <c r="X87" s="282">
        <v>0</v>
      </c>
      <c r="Y87" s="282">
        <v>0</v>
      </c>
      <c r="Z87" s="282">
        <v>0</v>
      </c>
      <c r="AA87" s="282">
        <v>0</v>
      </c>
      <c r="AB87" s="282"/>
      <c r="AC87" s="282"/>
      <c r="AD87" s="282"/>
      <c r="AE87" s="282"/>
      <c r="AF87" s="282"/>
      <c r="AG87" s="282"/>
      <c r="AH87" s="282"/>
      <c r="AI87" s="282"/>
      <c r="AJ87" s="282"/>
      <c r="AK87" s="282"/>
      <c r="AL87" s="282"/>
      <c r="AM87" s="282"/>
      <c r="AN87" s="282"/>
      <c r="AO87" s="282"/>
      <c r="AP87" s="282"/>
      <c r="AQ87" s="282"/>
      <c r="AR87" s="282"/>
      <c r="AS87" s="282"/>
      <c r="AT87" s="282"/>
      <c r="AU87" s="282"/>
      <c r="AV87" s="282"/>
      <c r="AW87" s="282"/>
      <c r="AX87" s="282"/>
      <c r="AY87" s="282"/>
      <c r="AZ87" s="282"/>
    </row>
    <row r="88" spans="1:52" x14ac:dyDescent="0.25">
      <c r="A88" s="284" t="s">
        <v>469</v>
      </c>
      <c r="B88" s="282">
        <f t="shared" ref="B88:AZ88" si="22">B59-B60</f>
        <v>0</v>
      </c>
      <c r="C88" s="282">
        <f t="shared" si="22"/>
        <v>0</v>
      </c>
      <c r="D88" s="282">
        <f t="shared" si="22"/>
        <v>0</v>
      </c>
      <c r="E88" s="282">
        <f t="shared" si="22"/>
        <v>0</v>
      </c>
      <c r="F88" s="282">
        <f t="shared" si="22"/>
        <v>0</v>
      </c>
      <c r="G88" s="282">
        <f t="shared" si="22"/>
        <v>0</v>
      </c>
      <c r="H88" s="282">
        <f t="shared" si="22"/>
        <v>0</v>
      </c>
      <c r="I88" s="282">
        <f t="shared" si="22"/>
        <v>0</v>
      </c>
      <c r="J88" s="282">
        <f t="shared" si="22"/>
        <v>0</v>
      </c>
      <c r="K88" s="282">
        <f t="shared" si="22"/>
        <v>0</v>
      </c>
      <c r="L88" s="282">
        <f t="shared" si="22"/>
        <v>0</v>
      </c>
      <c r="M88" s="283">
        <f t="shared" si="22"/>
        <v>0</v>
      </c>
      <c r="N88" s="282">
        <f t="shared" si="22"/>
        <v>0</v>
      </c>
      <c r="O88" s="282">
        <f t="shared" si="22"/>
        <v>0</v>
      </c>
      <c r="P88" s="282">
        <f t="shared" si="22"/>
        <v>0</v>
      </c>
      <c r="Q88" s="282">
        <f t="shared" si="22"/>
        <v>0</v>
      </c>
      <c r="R88" s="282">
        <f t="shared" si="22"/>
        <v>0</v>
      </c>
      <c r="S88" s="282">
        <f t="shared" si="22"/>
        <v>0</v>
      </c>
      <c r="T88" s="282">
        <f t="shared" si="22"/>
        <v>0</v>
      </c>
      <c r="U88" s="282">
        <f t="shared" si="22"/>
        <v>0</v>
      </c>
      <c r="V88" s="282">
        <f t="shared" si="22"/>
        <v>0</v>
      </c>
      <c r="W88" s="282">
        <f t="shared" si="22"/>
        <v>0</v>
      </c>
      <c r="X88" s="282">
        <f t="shared" si="22"/>
        <v>0</v>
      </c>
      <c r="Y88" s="282">
        <f t="shared" si="22"/>
        <v>0</v>
      </c>
      <c r="Z88" s="282">
        <f t="shared" si="22"/>
        <v>0</v>
      </c>
      <c r="AA88" s="282">
        <f t="shared" si="22"/>
        <v>0</v>
      </c>
      <c r="AB88" s="282">
        <f t="shared" si="22"/>
        <v>0</v>
      </c>
      <c r="AC88" s="282">
        <f t="shared" si="22"/>
        <v>0</v>
      </c>
      <c r="AD88" s="282">
        <f t="shared" si="22"/>
        <v>0</v>
      </c>
      <c r="AE88" s="282">
        <f t="shared" si="22"/>
        <v>0</v>
      </c>
      <c r="AF88" s="282">
        <f t="shared" si="22"/>
        <v>0</v>
      </c>
      <c r="AG88" s="282">
        <f t="shared" si="22"/>
        <v>0</v>
      </c>
      <c r="AH88" s="282">
        <f t="shared" si="22"/>
        <v>0</v>
      </c>
      <c r="AI88" s="282">
        <f t="shared" si="22"/>
        <v>0</v>
      </c>
      <c r="AJ88" s="282">
        <f t="shared" si="22"/>
        <v>0</v>
      </c>
      <c r="AK88" s="282">
        <f t="shared" si="22"/>
        <v>0</v>
      </c>
      <c r="AL88" s="282">
        <f t="shared" si="22"/>
        <v>0</v>
      </c>
      <c r="AM88" s="282">
        <f t="shared" si="22"/>
        <v>0</v>
      </c>
      <c r="AN88" s="282">
        <f t="shared" si="22"/>
        <v>0</v>
      </c>
      <c r="AO88" s="282">
        <f t="shared" si="22"/>
        <v>0</v>
      </c>
      <c r="AP88" s="282">
        <f t="shared" si="22"/>
        <v>0</v>
      </c>
      <c r="AQ88" s="282">
        <f t="shared" si="22"/>
        <v>0</v>
      </c>
      <c r="AR88" s="282">
        <f t="shared" si="22"/>
        <v>0</v>
      </c>
      <c r="AS88" s="282">
        <f t="shared" si="22"/>
        <v>0</v>
      </c>
      <c r="AT88" s="282">
        <f t="shared" si="22"/>
        <v>0</v>
      </c>
      <c r="AU88" s="282">
        <f t="shared" si="22"/>
        <v>0</v>
      </c>
      <c r="AV88" s="282">
        <f t="shared" si="22"/>
        <v>0</v>
      </c>
      <c r="AW88" s="282">
        <f t="shared" si="22"/>
        <v>0</v>
      </c>
      <c r="AX88" s="282">
        <f t="shared" si="22"/>
        <v>0</v>
      </c>
      <c r="AY88" s="282">
        <f t="shared" si="22"/>
        <v>0</v>
      </c>
      <c r="AZ88" s="282">
        <f t="shared" si="22"/>
        <v>0</v>
      </c>
    </row>
    <row r="89" spans="1:52" s="186" customFormat="1" ht="14.25" x14ac:dyDescent="0.25">
      <c r="A89" s="293" t="s">
        <v>470</v>
      </c>
      <c r="B89" s="280">
        <f>SUM(B81:B88)</f>
        <v>-19844029.932</v>
      </c>
      <c r="C89" s="280">
        <f t="shared" ref="C89:AZ89" si="23">SUM(C81:C88)</f>
        <v>382163.22888840019</v>
      </c>
      <c r="D89" s="280">
        <f>SUM(D81:D88)</f>
        <v>411599.87319680006</v>
      </c>
      <c r="E89" s="280">
        <f>SUM(E81:E88)</f>
        <v>441703.91750519996</v>
      </c>
      <c r="F89" s="280">
        <f t="shared" si="23"/>
        <v>472489.46181360004</v>
      </c>
      <c r="G89" s="280">
        <f t="shared" si="23"/>
        <v>503980.00612200005</v>
      </c>
      <c r="H89" s="280">
        <f t="shared" si="23"/>
        <v>536198.34543040046</v>
      </c>
      <c r="I89" s="280">
        <f t="shared" si="23"/>
        <v>569164.95058880036</v>
      </c>
      <c r="J89" s="280">
        <f t="shared" si="23"/>
        <v>602902.26957270026</v>
      </c>
      <c r="K89" s="280">
        <f t="shared" si="23"/>
        <v>637433.42379686539</v>
      </c>
      <c r="L89" s="280">
        <f t="shared" si="23"/>
        <v>672782.22831850289</v>
      </c>
      <c r="M89" s="281">
        <f t="shared" si="23"/>
        <v>708973.21264653839</v>
      </c>
      <c r="N89" s="280">
        <f t="shared" si="23"/>
        <v>746031.64217516268</v>
      </c>
      <c r="O89" s="280">
        <f t="shared" si="23"/>
        <v>783983.54026039317</v>
      </c>
      <c r="P89" s="280">
        <f t="shared" si="23"/>
        <v>822855.71095892915</v>
      </c>
      <c r="Q89" s="280">
        <f t="shared" si="23"/>
        <v>862675.76244916895</v>
      </c>
      <c r="R89" s="280">
        <f t="shared" si="23"/>
        <v>903472.13115486421</v>
      </c>
      <c r="S89" s="280">
        <f t="shared" si="23"/>
        <v>945274.10659247823</v>
      </c>
      <c r="T89" s="280">
        <f t="shared" si="23"/>
        <v>988111.8569639686</v>
      </c>
      <c r="U89" s="280">
        <f t="shared" si="23"/>
        <v>1032016.4555173517</v>
      </c>
      <c r="V89" s="280">
        <f t="shared" si="23"/>
        <v>1076193.8904837163</v>
      </c>
      <c r="W89" s="280">
        <f t="shared" si="23"/>
        <v>900794.61843855574</v>
      </c>
      <c r="X89" s="280">
        <f t="shared" si="23"/>
        <v>941424.84684842033</v>
      </c>
      <c r="Y89" s="280">
        <f t="shared" si="23"/>
        <v>983055.69778132904</v>
      </c>
      <c r="Z89" s="280">
        <f t="shared" si="23"/>
        <v>1025717.189912973</v>
      </c>
      <c r="AA89" s="280">
        <f t="shared" si="23"/>
        <v>1069440.2424793141</v>
      </c>
      <c r="AB89" s="280">
        <f t="shared" si="23"/>
        <v>1050302.7108087083</v>
      </c>
      <c r="AC89" s="280">
        <f t="shared" si="23"/>
        <v>916517.66636467469</v>
      </c>
      <c r="AD89" s="280">
        <f t="shared" si="23"/>
        <v>948378.88294065488</v>
      </c>
      <c r="AE89" s="280">
        <f t="shared" si="23"/>
        <v>981195.93601391441</v>
      </c>
      <c r="AF89" s="280">
        <f t="shared" si="23"/>
        <v>1014997.5006793721</v>
      </c>
      <c r="AG89" s="280">
        <f t="shared" si="23"/>
        <v>1049813.1122847931</v>
      </c>
      <c r="AH89" s="280">
        <f t="shared" si="23"/>
        <v>1085673.1922383769</v>
      </c>
      <c r="AI89" s="280">
        <f t="shared" si="23"/>
        <v>1122609.0745905684</v>
      </c>
      <c r="AJ89" s="280">
        <f t="shared" si="23"/>
        <v>1160653.0334133254</v>
      </c>
      <c r="AK89" s="280">
        <f t="shared" si="23"/>
        <v>1199838.3110007653</v>
      </c>
      <c r="AL89" s="280">
        <f t="shared" si="23"/>
        <v>1240199.1469158283</v>
      </c>
      <c r="AM89" s="280">
        <f t="shared" si="23"/>
        <v>1281770.8079083434</v>
      </c>
      <c r="AN89" s="280">
        <f t="shared" si="23"/>
        <v>1324589.6187306338</v>
      </c>
      <c r="AO89" s="280">
        <f t="shared" si="23"/>
        <v>1368692.9938775932</v>
      </c>
      <c r="AP89" s="280">
        <f t="shared" si="23"/>
        <v>1414119.4702789607</v>
      </c>
      <c r="AQ89" s="280">
        <f t="shared" si="23"/>
        <v>1460908.7409723692</v>
      </c>
      <c r="AR89" s="280">
        <f t="shared" si="23"/>
        <v>1509101.6897865809</v>
      </c>
      <c r="AS89" s="280">
        <f t="shared" si="23"/>
        <v>1558740.4270652179</v>
      </c>
      <c r="AT89" s="280">
        <f t="shared" si="23"/>
        <v>1609868.3264622146</v>
      </c>
      <c r="AU89" s="280">
        <f t="shared" si="23"/>
        <v>1662530.0628411216</v>
      </c>
      <c r="AV89" s="280">
        <f t="shared" si="23"/>
        <v>1716771.6513113957</v>
      </c>
      <c r="AW89" s="280">
        <f t="shared" si="23"/>
        <v>1772640.4874357767</v>
      </c>
      <c r="AX89" s="280">
        <f t="shared" si="23"/>
        <v>1830185.3886438897</v>
      </c>
      <c r="AY89" s="280">
        <f t="shared" si="23"/>
        <v>1889456.636888247</v>
      </c>
      <c r="AZ89" s="280">
        <f t="shared" si="23"/>
        <v>2053089.2522174492</v>
      </c>
    </row>
    <row r="90" spans="1:52" s="186" customFormat="1" ht="14.25" x14ac:dyDescent="0.25">
      <c r="A90" s="293" t="s">
        <v>471</v>
      </c>
      <c r="B90" s="280">
        <f>SUM($B$89:B89)</f>
        <v>-19844029.932</v>
      </c>
      <c r="C90" s="280">
        <f>SUM($B$89:C89)</f>
        <v>-19461866.7031116</v>
      </c>
      <c r="D90" s="280">
        <f>SUM($B$89:D89)</f>
        <v>-19050266.829914801</v>
      </c>
      <c r="E90" s="280">
        <f>SUM($B$89:E89)</f>
        <v>-18608562.9124096</v>
      </c>
      <c r="F90" s="280">
        <f>SUM($B$89:F89)</f>
        <v>-18136073.450596001</v>
      </c>
      <c r="G90" s="280">
        <f>SUM($B$89:G89)</f>
        <v>-17632093.444474</v>
      </c>
      <c r="H90" s="280">
        <f>SUM($B$89:H89)</f>
        <v>-17095895.0990436</v>
      </c>
      <c r="I90" s="280">
        <f>SUM($B$89:I89)</f>
        <v>-16526730.1484548</v>
      </c>
      <c r="J90" s="280">
        <f>SUM($B$89:J89)</f>
        <v>-15923827.878882101</v>
      </c>
      <c r="K90" s="280">
        <f>SUM($B$89:K89)</f>
        <v>-15286394.455085235</v>
      </c>
      <c r="L90" s="280">
        <f>SUM($B$89:L89)</f>
        <v>-14613612.226766732</v>
      </c>
      <c r="M90" s="281">
        <f>SUM($B$89:M89)</f>
        <v>-13904639.014120193</v>
      </c>
      <c r="N90" s="280">
        <f>SUM($B$89:N89)</f>
        <v>-13158607.371945031</v>
      </c>
      <c r="O90" s="280">
        <f>SUM($B$89:O89)</f>
        <v>-12374623.831684638</v>
      </c>
      <c r="P90" s="280">
        <f>SUM($B$89:P89)</f>
        <v>-11551768.120725708</v>
      </c>
      <c r="Q90" s="280">
        <f>SUM($B$89:Q89)</f>
        <v>-10689092.358276539</v>
      </c>
      <c r="R90" s="280">
        <f>SUM($B$89:R89)</f>
        <v>-9785620.2271216735</v>
      </c>
      <c r="S90" s="280">
        <f>SUM($B$89:S89)</f>
        <v>-8840346.1205291953</v>
      </c>
      <c r="T90" s="280">
        <f>SUM($B$89:T89)</f>
        <v>-7852234.2635652265</v>
      </c>
      <c r="U90" s="280">
        <f>SUM($B$89:U89)</f>
        <v>-6820217.8080478748</v>
      </c>
      <c r="V90" s="280">
        <f>SUM($B$89:V89)</f>
        <v>-5744023.9175641583</v>
      </c>
      <c r="W90" s="280">
        <f>SUM($B$89:W89)</f>
        <v>-4843229.2991256025</v>
      </c>
      <c r="X90" s="280">
        <f>SUM($B$89:X89)</f>
        <v>-3901804.4522771821</v>
      </c>
      <c r="Y90" s="280">
        <f>SUM($B$89:Y89)</f>
        <v>-2918748.7544958531</v>
      </c>
      <c r="Z90" s="280">
        <f>SUM($B$89:Z89)</f>
        <v>-1893031.5645828801</v>
      </c>
      <c r="AA90" s="280">
        <f>SUM($B$89:AA89)</f>
        <v>-823591.32210356602</v>
      </c>
      <c r="AB90" s="280">
        <f>SUM($B$89:AB89)</f>
        <v>226711.38870514231</v>
      </c>
      <c r="AC90" s="280">
        <f>SUM($B$89:AC89)</f>
        <v>1143229.055069817</v>
      </c>
      <c r="AD90" s="280">
        <f>SUM($B$89:AD89)</f>
        <v>2091607.9380104719</v>
      </c>
      <c r="AE90" s="280">
        <f>SUM($B$89:AE89)</f>
        <v>3072803.8740243865</v>
      </c>
      <c r="AF90" s="280">
        <f>SUM($B$89:AF89)</f>
        <v>4087801.3747037584</v>
      </c>
      <c r="AG90" s="280">
        <f>SUM($B$89:AG89)</f>
        <v>5137614.4869885519</v>
      </c>
      <c r="AH90" s="280">
        <f>SUM($B$89:AH89)</f>
        <v>6223287.6792269293</v>
      </c>
      <c r="AI90" s="280">
        <f>SUM($B$89:AI89)</f>
        <v>7345896.7538174978</v>
      </c>
      <c r="AJ90" s="280">
        <f>SUM($B$89:AJ89)</f>
        <v>8506549.7872308232</v>
      </c>
      <c r="AK90" s="280">
        <f>SUM($B$89:AK89)</f>
        <v>9706388.0982315876</v>
      </c>
      <c r="AL90" s="280">
        <f>SUM($B$89:AL89)</f>
        <v>10946587.245147416</v>
      </c>
      <c r="AM90" s="280">
        <f>SUM($B$89:AM89)</f>
        <v>12228358.05305576</v>
      </c>
      <c r="AN90" s="280">
        <f>SUM($B$89:AN89)</f>
        <v>13552947.671786394</v>
      </c>
      <c r="AO90" s="280">
        <f>SUM($B$89:AO89)</f>
        <v>14921640.665663987</v>
      </c>
      <c r="AP90" s="280">
        <f>SUM($B$89:AP89)</f>
        <v>16335760.135942947</v>
      </c>
      <c r="AQ90" s="280">
        <f>SUM($B$89:AQ89)</f>
        <v>17796668.876915317</v>
      </c>
      <c r="AR90" s="280">
        <f>SUM($B$89:AR89)</f>
        <v>19305770.566701896</v>
      </c>
      <c r="AS90" s="280">
        <f>SUM($B$89:AS89)</f>
        <v>20864510.993767112</v>
      </c>
      <c r="AT90" s="280">
        <f>SUM($B$89:AT89)</f>
        <v>22474379.320229325</v>
      </c>
      <c r="AU90" s="280">
        <f>SUM($B$89:AU89)</f>
        <v>24136909.383070447</v>
      </c>
      <c r="AV90" s="280">
        <f>SUM($B$89:AV89)</f>
        <v>25853681.034381844</v>
      </c>
      <c r="AW90" s="280">
        <f>SUM($B$89:AW89)</f>
        <v>27626321.521817621</v>
      </c>
      <c r="AX90" s="280">
        <f>SUM($B$89:AX89)</f>
        <v>29456506.910461511</v>
      </c>
      <c r="AY90" s="280">
        <f>SUM($B$89:AY89)</f>
        <v>31345963.547349758</v>
      </c>
      <c r="AZ90" s="280">
        <f>SUM($B$89:AZ89)</f>
        <v>33399052.799567208</v>
      </c>
    </row>
    <row r="91" spans="1:52" x14ac:dyDescent="0.25">
      <c r="A91" s="294" t="s">
        <v>472</v>
      </c>
      <c r="B91" s="295">
        <f t="shared" ref="B91:AZ91" si="24">1/POWER((1+$B$44),B79)</f>
        <v>1</v>
      </c>
      <c r="C91" s="295">
        <f t="shared" si="24"/>
        <v>0.88105726872246692</v>
      </c>
      <c r="D91" s="295">
        <f t="shared" si="24"/>
        <v>0.77626191076869333</v>
      </c>
      <c r="E91" s="295">
        <f t="shared" si="24"/>
        <v>0.68393119891514842</v>
      </c>
      <c r="F91" s="295">
        <f t="shared" si="24"/>
        <v>0.60258255411026285</v>
      </c>
      <c r="G91" s="295">
        <f t="shared" si="24"/>
        <v>0.53090973930419638</v>
      </c>
      <c r="H91" s="295">
        <f t="shared" si="24"/>
        <v>0.4677618848495122</v>
      </c>
      <c r="I91" s="295">
        <f t="shared" si="24"/>
        <v>0.41212500867798435</v>
      </c>
      <c r="J91" s="295">
        <f t="shared" si="24"/>
        <v>0.3631057345180479</v>
      </c>
      <c r="K91" s="295">
        <f t="shared" si="24"/>
        <v>0.31991694671193649</v>
      </c>
      <c r="L91" s="295">
        <f t="shared" si="24"/>
        <v>0.28186515128804979</v>
      </c>
      <c r="M91" s="296">
        <f t="shared" si="24"/>
        <v>0.24833934034189409</v>
      </c>
      <c r="N91" s="295">
        <f t="shared" si="24"/>
        <v>0.21880118091796832</v>
      </c>
      <c r="O91" s="295">
        <f t="shared" si="24"/>
        <v>0.19277637085283555</v>
      </c>
      <c r="P91" s="295">
        <f t="shared" si="24"/>
        <v>0.16984702277782865</v>
      </c>
      <c r="Q91" s="295">
        <f t="shared" si="24"/>
        <v>0.14964495398927638</v>
      </c>
      <c r="R91" s="295">
        <f t="shared" si="24"/>
        <v>0.13184577443989109</v>
      </c>
      <c r="S91" s="295">
        <f t="shared" si="24"/>
        <v>0.11616367792060887</v>
      </c>
      <c r="T91" s="295">
        <f t="shared" si="24"/>
        <v>0.102346852793488</v>
      </c>
      <c r="U91" s="295">
        <f t="shared" si="24"/>
        <v>9.0173438584570942E-2</v>
      </c>
      <c r="V91" s="295">
        <f t="shared" si="24"/>
        <v>7.9447963510635183E-2</v>
      </c>
      <c r="W91" s="295">
        <f t="shared" si="24"/>
        <v>6.999820573624245E-2</v>
      </c>
      <c r="X91" s="295">
        <f t="shared" si="24"/>
        <v>6.1672427961447097E-2</v>
      </c>
      <c r="Y91" s="295">
        <f t="shared" si="24"/>
        <v>5.4336940935195678E-2</v>
      </c>
      <c r="Z91" s="295">
        <f t="shared" si="24"/>
        <v>4.7873956771097514E-2</v>
      </c>
      <c r="AA91" s="295">
        <f t="shared" si="24"/>
        <v>4.2179697595680632E-2</v>
      </c>
      <c r="AB91" s="295">
        <f t="shared" si="24"/>
        <v>3.7162729159189986E-2</v>
      </c>
      <c r="AC91" s="295">
        <f t="shared" si="24"/>
        <v>3.2742492651268711E-2</v>
      </c>
      <c r="AD91" s="295">
        <f t="shared" si="24"/>
        <v>2.8848011146492256E-2</v>
      </c>
      <c r="AE91" s="295">
        <f t="shared" si="24"/>
        <v>2.5416749908803746E-2</v>
      </c>
      <c r="AF91" s="295">
        <f t="shared" si="24"/>
        <v>2.239361225445264E-2</v>
      </c>
      <c r="AG91" s="295">
        <f t="shared" si="24"/>
        <v>1.9730054849738013E-2</v>
      </c>
      <c r="AH91" s="295">
        <f t="shared" si="24"/>
        <v>1.7383308237654636E-2</v>
      </c>
      <c r="AI91" s="295">
        <f t="shared" si="24"/>
        <v>1.5315690077228756E-2</v>
      </c>
      <c r="AJ91" s="295">
        <f t="shared" si="24"/>
        <v>1.3494000068042956E-2</v>
      </c>
      <c r="AK91" s="295">
        <f t="shared" si="24"/>
        <v>1.1888986844090711E-2</v>
      </c>
      <c r="AL91" s="295">
        <f t="shared" si="24"/>
        <v>1.0474878276731903E-2</v>
      </c>
      <c r="AM91" s="295">
        <f t="shared" si="24"/>
        <v>9.228967644697713E-3</v>
      </c>
      <c r="AN91" s="295">
        <f t="shared" si="24"/>
        <v>8.1312490261653842E-3</v>
      </c>
      <c r="AO91" s="295">
        <f t="shared" si="24"/>
        <v>7.1640960582954934E-3</v>
      </c>
      <c r="AP91" s="295">
        <f t="shared" si="24"/>
        <v>6.3119789059872195E-3</v>
      </c>
      <c r="AQ91" s="295">
        <f t="shared" si="24"/>
        <v>5.5612148951429243E-3</v>
      </c>
      <c r="AR91" s="295">
        <f t="shared" si="24"/>
        <v>4.8997488062933253E-3</v>
      </c>
      <c r="AS91" s="295">
        <f t="shared" si="24"/>
        <v>4.3169593006989653E-3</v>
      </c>
      <c r="AT91" s="295">
        <f t="shared" si="24"/>
        <v>3.8034883706598811E-3</v>
      </c>
      <c r="AU91" s="295">
        <f t="shared" si="24"/>
        <v>3.3510910754712612E-3</v>
      </c>
      <c r="AV91" s="295">
        <f t="shared" si="24"/>
        <v>2.9525031501949437E-3</v>
      </c>
      <c r="AW91" s="295">
        <f t="shared" si="24"/>
        <v>2.6013243614052368E-3</v>
      </c>
      <c r="AX91" s="295">
        <f t="shared" si="24"/>
        <v>2.2919157369209139E-3</v>
      </c>
      <c r="AY91" s="295">
        <f t="shared" si="24"/>
        <v>2.0193090193135802E-3</v>
      </c>
      <c r="AZ91" s="295">
        <f t="shared" si="24"/>
        <v>1.7791268892630662E-3</v>
      </c>
    </row>
    <row r="92" spans="1:52" s="186" customFormat="1" ht="14.25" x14ac:dyDescent="0.25">
      <c r="A92" s="297" t="s">
        <v>473</v>
      </c>
      <c r="B92" s="298">
        <f t="shared" ref="B92:AY92" si="25">B89*B91</f>
        <v>-19844029.932</v>
      </c>
      <c r="C92" s="298">
        <f t="shared" si="25"/>
        <v>336707.69065057283</v>
      </c>
      <c r="D92" s="298">
        <f t="shared" si="25"/>
        <v>319509.3040398999</v>
      </c>
      <c r="E92" s="298">
        <f t="shared" si="25"/>
        <v>302095.08986484923</v>
      </c>
      <c r="F92" s="298">
        <f t="shared" si="25"/>
        <v>284713.90668982262</v>
      </c>
      <c r="G92" s="298">
        <f t="shared" si="25"/>
        <v>267567.89366475836</v>
      </c>
      <c r="H92" s="298">
        <f t="shared" si="25"/>
        <v>250813.14871171393</v>
      </c>
      <c r="I92" s="298">
        <f t="shared" si="25"/>
        <v>234567.11020061388</v>
      </c>
      <c r="J92" s="298">
        <f t="shared" si="25"/>
        <v>218917.27143579343</v>
      </c>
      <c r="K92" s="298">
        <f t="shared" si="25"/>
        <v>203925.75467322901</v>
      </c>
      <c r="L92" s="298">
        <f t="shared" si="25"/>
        <v>189633.86456890608</v>
      </c>
      <c r="M92" s="281">
        <f t="shared" si="25"/>
        <v>176065.93994871475</v>
      </c>
      <c r="N92" s="298">
        <f t="shared" si="25"/>
        <v>163232.60431009677</v>
      </c>
      <c r="O92" s="298">
        <f t="shared" si="25"/>
        <v>151133.50169975648</v>
      </c>
      <c r="P92" s="298">
        <f t="shared" si="25"/>
        <v>139759.59268210761</v>
      </c>
      <c r="Q92" s="298">
        <f t="shared" si="25"/>
        <v>129095.07477936981</v>
      </c>
      <c r="R92" s="298">
        <f t="shared" si="25"/>
        <v>119118.98281697193</v>
      </c>
      <c r="S92" s="298">
        <f t="shared" si="25"/>
        <v>109806.51686489994</v>
      </c>
      <c r="T92" s="298">
        <f t="shared" si="25"/>
        <v>101130.13876819136</v>
      </c>
      <c r="U92" s="298">
        <f t="shared" si="25"/>
        <v>93060.472469860513</v>
      </c>
      <c r="V92" s="298">
        <f t="shared" si="25"/>
        <v>85501.412941518807</v>
      </c>
      <c r="W92" s="298">
        <f t="shared" si="25"/>
        <v>63054.007027562038</v>
      </c>
      <c r="X92" s="298">
        <f t="shared" si="25"/>
        <v>58059.95604837557</v>
      </c>
      <c r="Y92" s="298">
        <f t="shared" si="25"/>
        <v>53416.239386351648</v>
      </c>
      <c r="Z92" s="298">
        <f t="shared" si="25"/>
        <v>49105.140409265288</v>
      </c>
      <c r="AA92" s="298">
        <f t="shared" si="25"/>
        <v>45108.666024428836</v>
      </c>
      <c r="AB92" s="298">
        <f t="shared" si="25"/>
        <v>39032.115176947074</v>
      </c>
      <c r="AC92" s="298">
        <f t="shared" si="25"/>
        <v>30009.072955703308</v>
      </c>
      <c r="AD92" s="298">
        <f t="shared" si="25"/>
        <v>27358.844586169886</v>
      </c>
      <c r="AE92" s="298">
        <f t="shared" si="25"/>
        <v>24938.811717200264</v>
      </c>
      <c r="AF92" s="298">
        <f t="shared" si="25"/>
        <v>22729.460469452388</v>
      </c>
      <c r="AG92" s="298">
        <f t="shared" si="25"/>
        <v>20712.870287353137</v>
      </c>
      <c r="AH92" s="298">
        <f t="shared" si="25"/>
        <v>18872.591746038182</v>
      </c>
      <c r="AI92" s="298">
        <f t="shared" si="25"/>
        <v>17193.532664313727</v>
      </c>
      <c r="AJ92" s="298">
        <f t="shared" si="25"/>
        <v>15661.852111853676</v>
      </c>
      <c r="AK92" s="298">
        <f t="shared" si="25"/>
        <v>14264.861894524118</v>
      </c>
      <c r="AL92" s="298">
        <f t="shared" si="25"/>
        <v>12990.935102850048</v>
      </c>
      <c r="AM92" s="298">
        <f t="shared" si="25"/>
        <v>11829.421314104149</v>
      </c>
      <c r="AN92" s="298">
        <f t="shared" si="25"/>
        <v>10770.568047372244</v>
      </c>
      <c r="AO92" s="298">
        <f t="shared" si="25"/>
        <v>9805.4480824551229</v>
      </c>
      <c r="AP92" s="298">
        <f t="shared" si="25"/>
        <v>8925.892266946621</v>
      </c>
      <c r="AQ92" s="298">
        <f t="shared" si="25"/>
        <v>8124.427450740036</v>
      </c>
      <c r="AR92" s="298">
        <f t="shared" si="25"/>
        <v>7394.2192031070399</v>
      </c>
      <c r="AS92" s="298">
        <f t="shared" si="25"/>
        <v>6729.0189839946697</v>
      </c>
      <c r="AT92" s="298">
        <f t="shared" si="25"/>
        <v>6123.1154579927179</v>
      </c>
      <c r="AU92" s="298">
        <f t="shared" si="25"/>
        <v>5571.2896562895576</v>
      </c>
      <c r="AV92" s="298">
        <f t="shared" si="25"/>
        <v>5068.773708662271</v>
      </c>
      <c r="AW92" s="298">
        <f t="shared" si="25"/>
        <v>4611.2128839799398</v>
      </c>
      <c r="AX92" s="298">
        <f t="shared" si="25"/>
        <v>4194.6306937156496</v>
      </c>
      <c r="AY92" s="298">
        <f t="shared" si="25"/>
        <v>3815.3968284703415</v>
      </c>
      <c r="AZ92" s="298">
        <f>AZ89*AZ91</f>
        <v>3652.7062946770652</v>
      </c>
    </row>
    <row r="93" spans="1:52" s="186" customFormat="1" ht="14.25" x14ac:dyDescent="0.25">
      <c r="A93" s="297" t="s">
        <v>474</v>
      </c>
      <c r="B93" s="298">
        <f>SUM($B$92:B92)</f>
        <v>-19844029.932</v>
      </c>
      <c r="C93" s="298">
        <f>SUM($B$92:C92)</f>
        <v>-19507322.241349429</v>
      </c>
      <c r="D93" s="298">
        <f>SUM($B$92:D92)</f>
        <v>-19187812.93730953</v>
      </c>
      <c r="E93" s="298">
        <f>SUM($B$92:E92)</f>
        <v>-18885717.84744468</v>
      </c>
      <c r="F93" s="298">
        <f>SUM($B$92:F92)</f>
        <v>-18601003.940754857</v>
      </c>
      <c r="G93" s="298">
        <f>SUM($B$92:G92)</f>
        <v>-18333436.047090098</v>
      </c>
      <c r="H93" s="298">
        <f>SUM($B$92:H92)</f>
        <v>-18082622.898378383</v>
      </c>
      <c r="I93" s="298">
        <f>SUM($B$92:I92)</f>
        <v>-17848055.78817777</v>
      </c>
      <c r="J93" s="298">
        <f>SUM($B$92:J92)</f>
        <v>-17629138.516741976</v>
      </c>
      <c r="K93" s="298">
        <f>SUM($B$92:K92)</f>
        <v>-17425212.762068748</v>
      </c>
      <c r="L93" s="298">
        <f>SUM($B$92:L92)</f>
        <v>-17235578.897499841</v>
      </c>
      <c r="M93" s="281">
        <f>SUM($B$92:M92)</f>
        <v>-17059512.957551125</v>
      </c>
      <c r="N93" s="298">
        <f>SUM($B$92:N92)</f>
        <v>-16896280.35324103</v>
      </c>
      <c r="O93" s="298">
        <f>SUM($B$92:O92)</f>
        <v>-16745146.851541273</v>
      </c>
      <c r="P93" s="298">
        <f>SUM($B$92:P92)</f>
        <v>-16605387.258859165</v>
      </c>
      <c r="Q93" s="298">
        <f>SUM($B$92:Q92)</f>
        <v>-16476292.184079796</v>
      </c>
      <c r="R93" s="298">
        <f>SUM($B$92:R92)</f>
        <v>-16357173.201262824</v>
      </c>
      <c r="S93" s="298">
        <f>SUM($B$92:S92)</f>
        <v>-16247366.684397925</v>
      </c>
      <c r="T93" s="298">
        <f>SUM($B$92:T92)</f>
        <v>-16146236.545629734</v>
      </c>
      <c r="U93" s="298">
        <f>SUM($B$92:U92)</f>
        <v>-16053176.073159873</v>
      </c>
      <c r="V93" s="298">
        <f>SUM($B$92:V92)</f>
        <v>-15967674.660218354</v>
      </c>
      <c r="W93" s="298">
        <f>SUM($B$92:W92)</f>
        <v>-15904620.653190792</v>
      </c>
      <c r="X93" s="298">
        <f>SUM($B$92:X92)</f>
        <v>-15846560.697142417</v>
      </c>
      <c r="Y93" s="298">
        <f>SUM($B$92:Y92)</f>
        <v>-15793144.457756065</v>
      </c>
      <c r="Z93" s="298">
        <f>SUM($B$92:Z92)</f>
        <v>-15744039.3173468</v>
      </c>
      <c r="AA93" s="298">
        <f>SUM($B$92:AA92)</f>
        <v>-15698930.65132237</v>
      </c>
      <c r="AB93" s="298">
        <f>SUM($B$92:AB92)</f>
        <v>-15659898.536145423</v>
      </c>
      <c r="AC93" s="298">
        <f>SUM($B$92:AC92)</f>
        <v>-15629889.463189719</v>
      </c>
      <c r="AD93" s="298">
        <f>SUM($B$92:AD92)</f>
        <v>-15602530.61860355</v>
      </c>
      <c r="AE93" s="298">
        <f>SUM($B$92:AE92)</f>
        <v>-15577591.806886349</v>
      </c>
      <c r="AF93" s="298">
        <f>SUM($B$92:AF92)</f>
        <v>-15554862.346416896</v>
      </c>
      <c r="AG93" s="298">
        <f>SUM($B$92:AG92)</f>
        <v>-15534149.476129543</v>
      </c>
      <c r="AH93" s="298">
        <f>SUM($B$92:AH92)</f>
        <v>-15515276.884383505</v>
      </c>
      <c r="AI93" s="298">
        <f>SUM($B$92:AI92)</f>
        <v>-15498083.351719191</v>
      </c>
      <c r="AJ93" s="298">
        <f>SUM($B$92:AJ92)</f>
        <v>-15482421.499607338</v>
      </c>
      <c r="AK93" s="298">
        <f>SUM($B$92:AK92)</f>
        <v>-15468156.637712814</v>
      </c>
      <c r="AL93" s="298">
        <f>SUM($B$92:AL92)</f>
        <v>-15455165.702609964</v>
      </c>
      <c r="AM93" s="298">
        <f>SUM($B$92:AM92)</f>
        <v>-15443336.28129586</v>
      </c>
      <c r="AN93" s="298">
        <f>SUM($B$92:AN92)</f>
        <v>-15432565.713248488</v>
      </c>
      <c r="AO93" s="298">
        <f>SUM($B$92:AO92)</f>
        <v>-15422760.265166033</v>
      </c>
      <c r="AP93" s="298">
        <f>SUM($B$92:AP92)</f>
        <v>-15413834.372899087</v>
      </c>
      <c r="AQ93" s="298">
        <f>SUM($B$92:AQ92)</f>
        <v>-15405709.945448346</v>
      </c>
      <c r="AR93" s="298">
        <f>SUM($B$92:AR92)</f>
        <v>-15398315.726245239</v>
      </c>
      <c r="AS93" s="298">
        <f>SUM($B$92:AS92)</f>
        <v>-15391586.707261244</v>
      </c>
      <c r="AT93" s="298">
        <f>SUM($B$92:AT92)</f>
        <v>-15385463.591803251</v>
      </c>
      <c r="AU93" s="298">
        <f>SUM($B$92:AU92)</f>
        <v>-15379892.302146962</v>
      </c>
      <c r="AV93" s="298">
        <f>SUM($B$92:AV92)</f>
        <v>-15374823.5284383</v>
      </c>
      <c r="AW93" s="298">
        <f>SUM($B$92:AW92)</f>
        <v>-15370212.315554321</v>
      </c>
      <c r="AX93" s="298">
        <f>SUM($B$92:AX92)</f>
        <v>-15366017.684860606</v>
      </c>
      <c r="AY93" s="298">
        <f>SUM($B$92:AY92)</f>
        <v>-15362202.288032135</v>
      </c>
      <c r="AZ93" s="298">
        <f>SUM($B$92:AZ92)</f>
        <v>-15358549.581737459</v>
      </c>
    </row>
    <row r="94" spans="1:52" s="186" customFormat="1" ht="14.25" x14ac:dyDescent="0.25">
      <c r="A94" s="297" t="s">
        <v>475</v>
      </c>
      <c r="B94" s="299">
        <f>IF((ISERR(IRR($B$89:B89))),0,IF(IRR($B$89:B89)&lt;0,0,IRR($B$89:B89)))</f>
        <v>0</v>
      </c>
      <c r="C94" s="299">
        <f>IF((ISERR(IRR($B$89:C89))),0,IF(IRR($B$89:C89)&lt;0,0,IRR($B$89:C89)))</f>
        <v>0</v>
      </c>
      <c r="D94" s="299">
        <f>IF((ISERR(IRR($B$89:D89))),0,IF(IRR($B$89:D89)&lt;0,0,IRR($B$89:D89)))</f>
        <v>0</v>
      </c>
      <c r="E94" s="299">
        <f>IF((ISERR(IRR($B$89:E89))),0,IF(IRR($B$89:E89)&lt;0,0,IRR($B$89:E89)))</f>
        <v>0</v>
      </c>
      <c r="F94" s="299">
        <f>IF((ISERR(IRR($B$89:F89))),0,IF(IRR($B$89:F89)&lt;0,0,IRR($B$89:F89)))</f>
        <v>0</v>
      </c>
      <c r="G94" s="299">
        <f>IF((ISERR(IRR($B$89:G89))),0,IF(IRR($B$89:G89)&lt;0,0,IRR($B$89:G89)))</f>
        <v>0</v>
      </c>
      <c r="H94" s="299">
        <f>IF((ISERR(IRR($B$89:H89))),0,IF(IRR($B$89:H89)&lt;0,0,IRR($B$89:H89)))</f>
        <v>0</v>
      </c>
      <c r="I94" s="299">
        <f>IF((ISERR(IRR($B$89:I89))),0,IF(IRR($B$89:I89)&lt;0,0,IRR($B$89:I89)))</f>
        <v>0</v>
      </c>
      <c r="J94" s="299">
        <f>IF((ISERR(IRR($B$89:J89))),0,IF(IRR($B$89:J89)&lt;0,0,IRR($B$89:J89)))</f>
        <v>0</v>
      </c>
      <c r="K94" s="299">
        <f>IF((ISERR(IRR($B$89:K89))),0,IF(IRR($B$89:K89)&lt;0,0,IRR($B$89:K89)))</f>
        <v>0</v>
      </c>
      <c r="L94" s="299">
        <f>IF((ISERR(IRR($B$89:L89))),0,IF(IRR($B$89:L89)&lt;0,0,IRR($B$89:L89)))</f>
        <v>0</v>
      </c>
      <c r="M94" s="300">
        <f>IF((ISERR(IRR($B$89:M89))),0,IF(IRR($B$89:M89)&lt;0,0,IRR($B$89:M89)))</f>
        <v>0</v>
      </c>
      <c r="N94" s="299">
        <f>IF((ISERR(IRR($B$89:N89))),0,IF(IRR($B$89:N89)&lt;0,0,IRR($B$89:N89)))</f>
        <v>0</v>
      </c>
      <c r="O94" s="299">
        <f>IF((ISERR(IRR($B$89:O89))),0,IF(IRR($B$89:O89)&lt;0,0,IRR($B$89:O89)))</f>
        <v>0</v>
      </c>
      <c r="P94" s="299">
        <f>IF((ISERR(IRR($B$89:P89))),0,IF(IRR($B$89:P89)&lt;0,0,IRR($B$89:P89)))</f>
        <v>0</v>
      </c>
      <c r="Q94" s="299">
        <f>IF((ISERR(IRR($B$89:Q89))),0,IF(IRR($B$89:Q89)&lt;0,0,IRR($B$89:Q89)))</f>
        <v>0</v>
      </c>
      <c r="R94" s="299">
        <f>IF((ISERR(IRR($B$89:R89))),0,IF(IRR($B$89:R89)&lt;0,0,IRR($B$89:R89)))</f>
        <v>0</v>
      </c>
      <c r="S94" s="299">
        <f>IF((ISERR(IRR($B$89:S89))),0,IF(IRR($B$89:S89)&lt;0,0,IRR($B$89:S89)))</f>
        <v>0</v>
      </c>
      <c r="T94" s="299">
        <f>IF((ISERR(IRR($B$89:T89))),0,IF(IRR($B$89:T89)&lt;0,0,IRR($B$89:T89)))</f>
        <v>0</v>
      </c>
      <c r="U94" s="299">
        <f>IF((ISERR(IRR($B$89:U89))),0,IF(IRR($B$89:U89)&lt;0,0,IRR($B$89:U89)))</f>
        <v>0</v>
      </c>
      <c r="V94" s="299">
        <f>IF((ISERR(IRR($B$89:V89))),0,IF(IRR($B$89:V89)&lt;0,0,IRR($B$89:V89)))</f>
        <v>0</v>
      </c>
      <c r="W94" s="299">
        <f>IF((ISERR(IRR($B$89:W89))),0,IF(IRR($B$89:W89)&lt;0,0,IRR($B$89:W89)))</f>
        <v>0</v>
      </c>
      <c r="X94" s="299">
        <f>IF((ISERR(IRR($B$89:X89))),0,IF(IRR($B$89:X89)&lt;0,0,IRR($B$89:X89)))</f>
        <v>0</v>
      </c>
      <c r="Y94" s="299">
        <f>IF((ISERR(IRR($B$89:Y89))),0,IF(IRR($B$89:Y89)&lt;0,0,IRR($B$89:Y89)))</f>
        <v>0</v>
      </c>
      <c r="Z94" s="299">
        <f>IF((ISERR(IRR($B$89:Z89))),0,IF(IRR($B$89:Z89)&lt;0,0,IRR($B$89:Z89)))</f>
        <v>0</v>
      </c>
      <c r="AA94" s="299">
        <f>IF((ISERR(IRR($B$89:AA89))),0,IF(IRR($B$89:AA89)&lt;0,0,IRR($B$89:AA89)))</f>
        <v>0</v>
      </c>
      <c r="AB94" s="299">
        <f>IF((ISERR(IRR($B$89:AB89))),0,IF(IRR($B$89:AB89)&lt;0,0,IRR($B$89:AB89)))</f>
        <v>7.291415724244299E-4</v>
      </c>
      <c r="AC94" s="299">
        <f>IF((ISERR(IRR($B$89:AC89))),0,IF(IRR($B$89:AC89)&lt;0,0,IRR($B$89:AC89)))</f>
        <v>3.5050248053334343E-3</v>
      </c>
      <c r="AD94" s="299">
        <f>IF((ISERR(IRR($B$89:AD89))),0,IF(IRR($B$89:AD89)&lt;0,0,IRR($B$89:AD89)))</f>
        <v>6.112960717906013E-3</v>
      </c>
      <c r="AE94" s="299">
        <f>IF((ISERR(IRR($B$89:AE89))),0,IF(IRR($B$89:AE89)&lt;0,0,IRR($B$89:AE89)))</f>
        <v>8.561686735696572E-3</v>
      </c>
      <c r="AF94" s="299">
        <f>IF((ISERR(IRR($B$89:AF89))),0,IF(IRR($B$89:AF89)&lt;0,0,IRR($B$89:AF89)))</f>
        <v>1.0860325948485183E-2</v>
      </c>
      <c r="AG94" s="299">
        <f>IF((ISERR(IRR($B$89:AG89))),0,IF(IRR($B$89:AG89)&lt;0,0,IRR($B$89:AG89)))</f>
        <v>1.3018061417501725E-2</v>
      </c>
      <c r="AH94" s="299">
        <f>IF((ISERR(IRR($B$89:AH89))),0,IF(IRR($B$89:AH89)&lt;0,0,IRR($B$89:AH89)))</f>
        <v>1.5043912470839249E-2</v>
      </c>
      <c r="AI94" s="299">
        <f>IF((ISERR(IRR($B$89:AI89))),0,IF(IRR($B$89:AI89)&lt;0,0,IRR($B$89:AI89)))</f>
        <v>1.6946587052961481E-2</v>
      </c>
      <c r="AJ94" s="299">
        <f>IF((ISERR(IRR($B$89:AJ89))),0,IF(IRR($B$89:AJ89)&lt;0,0,IRR($B$89:AJ89)))</f>
        <v>1.8734389689357922E-2</v>
      </c>
      <c r="AK94" s="299">
        <f>IF((ISERR(IRR($B$89:AK89))),0,IF(IRR($B$89:AK89)&lt;0,0,IRR($B$89:AK89)))</f>
        <v>2.0415169397961286E-2</v>
      </c>
      <c r="AL94" s="299">
        <f>IF((ISERR(IRR($B$89:AL89))),0,IF(IRR($B$89:AL89)&lt;0,0,IRR($B$89:AL89)))</f>
        <v>2.1996295774473484E-2</v>
      </c>
      <c r="AM94" s="299">
        <f>IF((ISERR(IRR($B$89:AM89))),0,IF(IRR($B$89:AM89)&lt;0,0,IRR($B$89:AM89)))</f>
        <v>2.348465454083426E-2</v>
      </c>
      <c r="AN94" s="299">
        <f>IF((ISERR(IRR($B$89:AN89))),0,IF(IRR($B$89:AN89)&lt;0,0,IRR($B$89:AN89)))</f>
        <v>2.4886656192671719E-2</v>
      </c>
      <c r="AO94" s="299">
        <f>IF((ISERR(IRR($B$89:AO89))),0,IF(IRR($B$89:AO89)&lt;0,0,IRR($B$89:AO89)))</f>
        <v>2.6208253148278127E-2</v>
      </c>
      <c r="AP94" s="299">
        <f>IF((ISERR(IRR($B$89:AP89))),0,IF(IRR($B$89:AP89)&lt;0,0,IRR($B$89:AP89)))</f>
        <v>2.7454962114633608E-2</v>
      </c>
      <c r="AQ94" s="299">
        <f>IF((ISERR(IRR($B$89:AQ89))),0,IF(IRR($B$89:AQ89)&lt;0,0,IRR($B$89:AQ89)))</f>
        <v>2.8631889352163098E-2</v>
      </c>
      <c r="AR94" s="299">
        <f>IF((ISERR(IRR($B$89:AR89))),0,IF(IRR($B$89:AR89)&lt;0,0,IRR($B$89:AR89)))</f>
        <v>2.9743757225120904E-2</v>
      </c>
      <c r="AS94" s="299">
        <f>IF((ISERR(IRR($B$89:AS89))),0,IF(IRR($B$89:AS89)&lt;0,0,IRR($B$89:AS89)))</f>
        <v>3.0794930935610365E-2</v>
      </c>
      <c r="AT94" s="299">
        <f>IF((ISERR(IRR($B$89:AT89))),0,IF(IRR($B$89:AT89)&lt;0,0,IRR($B$89:AT89)))</f>
        <v>3.1789444707110537E-2</v>
      </c>
      <c r="AU94" s="299">
        <f>IF((ISERR(IRR($B$89:AU89))),0,IF(IRR($B$89:AU89)&lt;0,0,IRR($B$89:AU89)))</f>
        <v>3.2731026946248187E-2</v>
      </c>
      <c r="AV94" s="299">
        <f>IF((ISERR(IRR($B$89:AV89))),0,IF(IRR($B$89:AV89)&lt;0,0,IRR($B$89:AV89)))</f>
        <v>3.362312409777668E-2</v>
      </c>
      <c r="AW94" s="299">
        <f>IF((ISERR(IRR($B$89:AW89))),0,IF(IRR($B$89:AW89)&lt;0,0,IRR($B$89:AW89)))</f>
        <v>3.446892303833593E-2</v>
      </c>
      <c r="AX94" s="299">
        <f>IF((ISERR(IRR($B$89:AX89))),0,IF(IRR($B$89:AX89)&lt;0,0,IRR($B$89:AX89)))</f>
        <v>3.5271371944874952E-2</v>
      </c>
      <c r="AY94" s="299">
        <f>IF((ISERR(IRR($B$89:AY89))),0,IF(IRR($B$89:AY89)&lt;0,0,IRR($B$89:AY89)))</f>
        <v>3.6033199634986079E-2</v>
      </c>
      <c r="AZ94" s="299">
        <f>IF((ISERR(IRR($B$89:AZ89))),0,IF(IRR($B$89:AZ89)&lt;0,0,IRR($B$89:AZ89)))</f>
        <v>3.6794073050270937E-2</v>
      </c>
    </row>
    <row r="95" spans="1:52" s="186" customFormat="1" ht="14.25" x14ac:dyDescent="0.25">
      <c r="A95" s="297" t="s">
        <v>476</v>
      </c>
      <c r="B95" s="301">
        <f>IF(AND(B90&gt;0,A90&lt;0),(B79-(B90/(B90-A90))),0)</f>
        <v>0</v>
      </c>
      <c r="C95" s="301">
        <f t="shared" ref="C95:P95" si="26">IF(AND(C90&gt;0,B90&lt;0),(C79-(C90/(C90-B90))),0)</f>
        <v>0</v>
      </c>
      <c r="D95" s="301">
        <f t="shared" si="26"/>
        <v>0</v>
      </c>
      <c r="E95" s="301">
        <f t="shared" si="26"/>
        <v>0</v>
      </c>
      <c r="F95" s="301">
        <f t="shared" si="26"/>
        <v>0</v>
      </c>
      <c r="G95" s="301">
        <f t="shared" si="26"/>
        <v>0</v>
      </c>
      <c r="H95" s="301">
        <f t="shared" si="26"/>
        <v>0</v>
      </c>
      <c r="I95" s="301">
        <f t="shared" si="26"/>
        <v>0</v>
      </c>
      <c r="J95" s="301">
        <f t="shared" si="26"/>
        <v>0</v>
      </c>
      <c r="K95" s="301">
        <f t="shared" si="26"/>
        <v>0</v>
      </c>
      <c r="L95" s="301">
        <f t="shared" si="26"/>
        <v>0</v>
      </c>
      <c r="M95" s="302">
        <f t="shared" si="26"/>
        <v>0</v>
      </c>
      <c r="N95" s="301">
        <f t="shared" si="26"/>
        <v>0</v>
      </c>
      <c r="O95" s="301">
        <f t="shared" si="26"/>
        <v>0</v>
      </c>
      <c r="P95" s="301">
        <f t="shared" si="26"/>
        <v>0</v>
      </c>
      <c r="Q95" s="301">
        <f t="shared" ref="Q95:AZ95" si="27">IF(AND(Q90&gt;0,P90&lt;0),(Q80-(Q90/(Q90-P90))),0)</f>
        <v>0</v>
      </c>
      <c r="R95" s="301">
        <f t="shared" si="27"/>
        <v>0</v>
      </c>
      <c r="S95" s="301">
        <f t="shared" si="27"/>
        <v>0</v>
      </c>
      <c r="T95" s="301">
        <f t="shared" si="27"/>
        <v>0</v>
      </c>
      <c r="U95" s="301">
        <f t="shared" si="27"/>
        <v>0</v>
      </c>
      <c r="V95" s="301">
        <f t="shared" si="27"/>
        <v>0</v>
      </c>
      <c r="W95" s="301">
        <f t="shared" si="27"/>
        <v>0</v>
      </c>
      <c r="X95" s="301">
        <f t="shared" si="27"/>
        <v>0</v>
      </c>
      <c r="Y95" s="301">
        <f t="shared" si="27"/>
        <v>0</v>
      </c>
      <c r="Z95" s="301">
        <f t="shared" si="27"/>
        <v>0</v>
      </c>
      <c r="AA95" s="301">
        <f t="shared" si="27"/>
        <v>0</v>
      </c>
      <c r="AB95" s="301">
        <f t="shared" si="27"/>
        <v>2046.7841466213767</v>
      </c>
      <c r="AC95" s="301">
        <f t="shared" si="27"/>
        <v>0</v>
      </c>
      <c r="AD95" s="301">
        <f t="shared" si="27"/>
        <v>0</v>
      </c>
      <c r="AE95" s="301">
        <f t="shared" si="27"/>
        <v>0</v>
      </c>
      <c r="AF95" s="301">
        <f t="shared" si="27"/>
        <v>0</v>
      </c>
      <c r="AG95" s="301">
        <f t="shared" si="27"/>
        <v>0</v>
      </c>
      <c r="AH95" s="301">
        <f t="shared" si="27"/>
        <v>0</v>
      </c>
      <c r="AI95" s="301">
        <f t="shared" si="27"/>
        <v>0</v>
      </c>
      <c r="AJ95" s="301">
        <f t="shared" si="27"/>
        <v>0</v>
      </c>
      <c r="AK95" s="301">
        <f t="shared" si="27"/>
        <v>0</v>
      </c>
      <c r="AL95" s="301">
        <f t="shared" si="27"/>
        <v>0</v>
      </c>
      <c r="AM95" s="301">
        <f t="shared" si="27"/>
        <v>0</v>
      </c>
      <c r="AN95" s="301">
        <f t="shared" si="27"/>
        <v>0</v>
      </c>
      <c r="AO95" s="301">
        <f t="shared" si="27"/>
        <v>0</v>
      </c>
      <c r="AP95" s="301">
        <f t="shared" si="27"/>
        <v>0</v>
      </c>
      <c r="AQ95" s="301">
        <f t="shared" si="27"/>
        <v>0</v>
      </c>
      <c r="AR95" s="301">
        <f t="shared" si="27"/>
        <v>0</v>
      </c>
      <c r="AS95" s="301">
        <f t="shared" si="27"/>
        <v>0</v>
      </c>
      <c r="AT95" s="301">
        <f t="shared" si="27"/>
        <v>0</v>
      </c>
      <c r="AU95" s="301">
        <f t="shared" si="27"/>
        <v>0</v>
      </c>
      <c r="AV95" s="301">
        <f t="shared" si="27"/>
        <v>0</v>
      </c>
      <c r="AW95" s="301">
        <f t="shared" si="27"/>
        <v>0</v>
      </c>
      <c r="AX95" s="301">
        <f t="shared" si="27"/>
        <v>0</v>
      </c>
      <c r="AY95" s="301">
        <f t="shared" si="27"/>
        <v>0</v>
      </c>
      <c r="AZ95" s="301">
        <f t="shared" si="27"/>
        <v>0</v>
      </c>
    </row>
    <row r="96" spans="1:52" s="186" customFormat="1" ht="15" thickBot="1" x14ac:dyDescent="0.3">
      <c r="A96" s="303" t="s">
        <v>477</v>
      </c>
      <c r="B96" s="304">
        <f>IF(AND(B93&gt;0,A93&lt;0),(B79-(B93/(B93-A93))),0)</f>
        <v>0</v>
      </c>
      <c r="C96" s="304">
        <f t="shared" ref="C96:AZ96" si="28">IF(AND(C93&gt;0,B93&lt;0),(C79-(C93/(C93-B93))),0)</f>
        <v>0</v>
      </c>
      <c r="D96" s="304">
        <f t="shared" si="28"/>
        <v>0</v>
      </c>
      <c r="E96" s="304">
        <f t="shared" si="28"/>
        <v>0</v>
      </c>
      <c r="F96" s="304">
        <f t="shared" si="28"/>
        <v>0</v>
      </c>
      <c r="G96" s="304">
        <f t="shared" si="28"/>
        <v>0</v>
      </c>
      <c r="H96" s="304">
        <f t="shared" si="28"/>
        <v>0</v>
      </c>
      <c r="I96" s="304">
        <f t="shared" si="28"/>
        <v>0</v>
      </c>
      <c r="J96" s="304">
        <f t="shared" si="28"/>
        <v>0</v>
      </c>
      <c r="K96" s="304">
        <f t="shared" si="28"/>
        <v>0</v>
      </c>
      <c r="L96" s="304">
        <f t="shared" si="28"/>
        <v>0</v>
      </c>
      <c r="M96" s="305">
        <f t="shared" si="28"/>
        <v>0</v>
      </c>
      <c r="N96" s="304">
        <f t="shared" si="28"/>
        <v>0</v>
      </c>
      <c r="O96" s="304">
        <f t="shared" si="28"/>
        <v>0</v>
      </c>
      <c r="P96" s="304">
        <f t="shared" si="28"/>
        <v>0</v>
      </c>
      <c r="Q96" s="304">
        <f t="shared" si="28"/>
        <v>0</v>
      </c>
      <c r="R96" s="304">
        <f t="shared" si="28"/>
        <v>0</v>
      </c>
      <c r="S96" s="304">
        <f t="shared" si="28"/>
        <v>0</v>
      </c>
      <c r="T96" s="304">
        <f t="shared" si="28"/>
        <v>0</v>
      </c>
      <c r="U96" s="304">
        <f t="shared" si="28"/>
        <v>0</v>
      </c>
      <c r="V96" s="304">
        <f t="shared" si="28"/>
        <v>0</v>
      </c>
      <c r="W96" s="304">
        <f t="shared" si="28"/>
        <v>0</v>
      </c>
      <c r="X96" s="304">
        <f t="shared" si="28"/>
        <v>0</v>
      </c>
      <c r="Y96" s="304">
        <f t="shared" si="28"/>
        <v>0</v>
      </c>
      <c r="Z96" s="304">
        <f t="shared" si="28"/>
        <v>0</v>
      </c>
      <c r="AA96" s="304">
        <f t="shared" si="28"/>
        <v>0</v>
      </c>
      <c r="AB96" s="304">
        <f t="shared" si="28"/>
        <v>0</v>
      </c>
      <c r="AC96" s="304">
        <f t="shared" si="28"/>
        <v>0</v>
      </c>
      <c r="AD96" s="304">
        <f t="shared" si="28"/>
        <v>0</v>
      </c>
      <c r="AE96" s="304">
        <f t="shared" si="28"/>
        <v>0</v>
      </c>
      <c r="AF96" s="304">
        <f t="shared" si="28"/>
        <v>0</v>
      </c>
      <c r="AG96" s="304">
        <f t="shared" si="28"/>
        <v>0</v>
      </c>
      <c r="AH96" s="304">
        <f t="shared" si="28"/>
        <v>0</v>
      </c>
      <c r="AI96" s="304">
        <f t="shared" si="28"/>
        <v>0</v>
      </c>
      <c r="AJ96" s="304">
        <f t="shared" si="28"/>
        <v>0</v>
      </c>
      <c r="AK96" s="304">
        <f t="shared" si="28"/>
        <v>0</v>
      </c>
      <c r="AL96" s="304">
        <f t="shared" si="28"/>
        <v>0</v>
      </c>
      <c r="AM96" s="304">
        <f t="shared" si="28"/>
        <v>0</v>
      </c>
      <c r="AN96" s="304">
        <f t="shared" si="28"/>
        <v>0</v>
      </c>
      <c r="AO96" s="304">
        <f t="shared" si="28"/>
        <v>0</v>
      </c>
      <c r="AP96" s="304">
        <f t="shared" si="28"/>
        <v>0</v>
      </c>
      <c r="AQ96" s="304">
        <f t="shared" si="28"/>
        <v>0</v>
      </c>
      <c r="AR96" s="304">
        <f t="shared" si="28"/>
        <v>0</v>
      </c>
      <c r="AS96" s="304">
        <f t="shared" si="28"/>
        <v>0</v>
      </c>
      <c r="AT96" s="304">
        <f t="shared" si="28"/>
        <v>0</v>
      </c>
      <c r="AU96" s="304">
        <f t="shared" si="28"/>
        <v>0</v>
      </c>
      <c r="AV96" s="304">
        <f t="shared" si="28"/>
        <v>0</v>
      </c>
      <c r="AW96" s="304">
        <f t="shared" si="28"/>
        <v>0</v>
      </c>
      <c r="AX96" s="304">
        <f t="shared" si="28"/>
        <v>0</v>
      </c>
      <c r="AY96" s="304">
        <f t="shared" si="28"/>
        <v>0</v>
      </c>
      <c r="AZ96" s="304">
        <f t="shared" si="28"/>
        <v>0</v>
      </c>
    </row>
    <row r="97" spans="1:52" x14ac:dyDescent="0.25">
      <c r="A97" s="222"/>
      <c r="B97" s="222"/>
      <c r="C97" s="306"/>
      <c r="D97" s="306"/>
      <c r="E97" s="306"/>
      <c r="F97" s="306"/>
      <c r="G97" s="306"/>
      <c r="H97" s="306"/>
      <c r="I97" s="306"/>
      <c r="J97" s="306"/>
      <c r="K97" s="222"/>
      <c r="L97" s="222"/>
      <c r="M97" s="225"/>
      <c r="N97" s="222"/>
      <c r="O97" s="222"/>
      <c r="P97" s="222"/>
      <c r="Q97" s="222"/>
      <c r="R97" s="222"/>
      <c r="S97" s="222"/>
      <c r="T97" s="222"/>
      <c r="U97" s="222"/>
      <c r="V97" s="222"/>
      <c r="W97" s="222"/>
      <c r="X97" s="222"/>
      <c r="Y97" s="222"/>
      <c r="Z97" s="222"/>
      <c r="AA97" s="222"/>
      <c r="AB97" s="222"/>
      <c r="AC97" s="222"/>
      <c r="AD97" s="222"/>
      <c r="AE97" s="222"/>
      <c r="AF97" s="222"/>
      <c r="AG97" s="222"/>
      <c r="AH97" s="222"/>
      <c r="AI97" s="222"/>
      <c r="AJ97" s="222"/>
      <c r="AK97" s="222"/>
      <c r="AL97" s="222"/>
      <c r="AM97" s="222"/>
      <c r="AN97" s="222"/>
      <c r="AO97" s="222"/>
      <c r="AP97" s="222"/>
      <c r="AQ97" s="222"/>
      <c r="AR97" s="222"/>
      <c r="AS97" s="222"/>
      <c r="AT97" s="222"/>
      <c r="AU97" s="222"/>
      <c r="AV97" s="222"/>
      <c r="AW97" s="222"/>
      <c r="AX97" s="222"/>
      <c r="AY97" s="222"/>
      <c r="AZ97" s="222"/>
    </row>
    <row r="98" spans="1:52" ht="64.5" customHeight="1" x14ac:dyDescent="0.25">
      <c r="A98" s="462"/>
      <c r="B98" s="462"/>
      <c r="C98" s="462"/>
      <c r="D98" s="462"/>
      <c r="E98" s="462"/>
      <c r="F98" s="462"/>
      <c r="G98" s="462"/>
      <c r="H98" s="462"/>
      <c r="I98" s="462"/>
      <c r="J98" s="462"/>
      <c r="K98" s="462"/>
      <c r="L98" s="222"/>
      <c r="M98" s="225"/>
      <c r="N98" s="222"/>
      <c r="O98" s="222"/>
      <c r="P98" s="222"/>
      <c r="Q98" s="222"/>
      <c r="R98" s="222"/>
      <c r="S98" s="222"/>
      <c r="T98" s="222"/>
      <c r="U98" s="222"/>
      <c r="V98" s="222"/>
      <c r="W98" s="222"/>
      <c r="X98" s="222"/>
      <c r="Y98" s="222"/>
      <c r="Z98" s="222"/>
      <c r="AA98" s="222"/>
      <c r="AB98" s="222"/>
      <c r="AC98" s="222"/>
      <c r="AD98" s="222"/>
      <c r="AE98" s="222"/>
      <c r="AF98" s="222"/>
      <c r="AG98" s="222"/>
      <c r="AH98" s="222"/>
      <c r="AI98" s="222"/>
      <c r="AJ98" s="222"/>
      <c r="AK98" s="222"/>
      <c r="AL98" s="222"/>
      <c r="AM98" s="222"/>
      <c r="AN98" s="222"/>
      <c r="AO98" s="222"/>
      <c r="AP98" s="222"/>
      <c r="AQ98" s="222"/>
      <c r="AR98" s="222"/>
      <c r="AS98" s="222"/>
      <c r="AT98" s="222"/>
      <c r="AU98" s="222"/>
      <c r="AV98" s="222"/>
      <c r="AW98" s="222"/>
      <c r="AX98" s="222"/>
      <c r="AY98" s="222"/>
      <c r="AZ98" s="222"/>
    </row>
    <row r="99" spans="1:52" x14ac:dyDescent="0.25">
      <c r="A99" s="222"/>
      <c r="B99" s="222"/>
      <c r="C99" s="222"/>
      <c r="D99" s="222"/>
      <c r="E99" s="222"/>
      <c r="F99" s="222"/>
      <c r="G99" s="222"/>
      <c r="H99" s="222"/>
      <c r="I99" s="222"/>
      <c r="J99" s="222"/>
      <c r="K99" s="222"/>
      <c r="L99" s="222"/>
      <c r="M99" s="225"/>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2"/>
      <c r="AY99" s="222"/>
      <c r="AZ99" s="222"/>
    </row>
    <row r="100" spans="1:52" x14ac:dyDescent="0.25">
      <c r="A100" s="222"/>
      <c r="B100" s="222"/>
      <c r="C100" s="306"/>
      <c r="D100" s="222"/>
      <c r="E100" s="222"/>
      <c r="F100" s="222"/>
      <c r="G100" s="222"/>
      <c r="H100" s="222"/>
      <c r="I100" s="222"/>
      <c r="J100" s="222"/>
      <c r="K100" s="222"/>
      <c r="L100" s="222"/>
      <c r="M100" s="225"/>
      <c r="N100" s="222"/>
      <c r="O100" s="222"/>
      <c r="P100" s="222"/>
      <c r="Q100" s="222"/>
      <c r="R100" s="222"/>
      <c r="S100" s="222"/>
      <c r="T100" s="222"/>
      <c r="U100" s="222"/>
      <c r="V100" s="222"/>
      <c r="W100" s="222"/>
      <c r="X100" s="222"/>
      <c r="Y100" s="222"/>
      <c r="Z100" s="222"/>
      <c r="AA100" s="222"/>
      <c r="AB100" s="222"/>
      <c r="AC100" s="222"/>
      <c r="AD100" s="222"/>
      <c r="AE100" s="222"/>
      <c r="AF100" s="222"/>
      <c r="AG100" s="222"/>
      <c r="AH100" s="222"/>
      <c r="AI100" s="222"/>
      <c r="AJ100" s="222"/>
      <c r="AK100" s="222"/>
      <c r="AL100" s="222"/>
      <c r="AM100" s="222"/>
      <c r="AN100" s="222"/>
      <c r="AO100" s="222"/>
      <c r="AP100" s="222"/>
      <c r="AQ100" s="222"/>
      <c r="AR100" s="222"/>
      <c r="AS100" s="222"/>
      <c r="AT100" s="222"/>
      <c r="AU100" s="222"/>
      <c r="AV100" s="222"/>
      <c r="AW100" s="222"/>
      <c r="AX100" s="222"/>
      <c r="AY100" s="222"/>
      <c r="AZ100" s="222"/>
    </row>
    <row r="101" spans="1:52" x14ac:dyDescent="0.25">
      <c r="A101" s="222"/>
      <c r="B101" s="222"/>
      <c r="C101" s="222"/>
      <c r="D101" s="222"/>
      <c r="E101" s="222"/>
      <c r="F101" s="222"/>
      <c r="G101" s="222"/>
      <c r="H101" s="222"/>
      <c r="I101" s="222"/>
      <c r="J101" s="222"/>
      <c r="K101" s="222"/>
      <c r="L101" s="222"/>
      <c r="M101" s="225"/>
      <c r="N101" s="222"/>
      <c r="O101" s="222"/>
      <c r="P101" s="222"/>
      <c r="Q101" s="222"/>
      <c r="R101" s="222"/>
      <c r="S101" s="222"/>
      <c r="T101" s="222"/>
      <c r="U101" s="222"/>
      <c r="V101" s="222"/>
      <c r="W101" s="222"/>
      <c r="X101" s="222"/>
      <c r="Y101" s="222"/>
      <c r="Z101" s="222"/>
      <c r="AA101" s="222"/>
      <c r="AB101" s="222"/>
      <c r="AC101" s="222"/>
      <c r="AD101" s="222"/>
      <c r="AE101" s="222"/>
      <c r="AF101" s="222"/>
      <c r="AG101" s="222"/>
      <c r="AH101" s="222"/>
      <c r="AI101" s="222"/>
      <c r="AJ101" s="222"/>
      <c r="AK101" s="222"/>
      <c r="AL101" s="222"/>
      <c r="AM101" s="222"/>
      <c r="AN101" s="222"/>
      <c r="AO101" s="222"/>
      <c r="AP101" s="222"/>
      <c r="AQ101" s="222"/>
      <c r="AR101" s="222"/>
      <c r="AS101" s="222"/>
      <c r="AT101" s="222"/>
      <c r="AU101" s="222"/>
      <c r="AV101" s="222"/>
      <c r="AW101" s="222"/>
      <c r="AX101" s="222"/>
      <c r="AY101" s="222"/>
      <c r="AZ101" s="222"/>
    </row>
    <row r="102" spans="1:52" x14ac:dyDescent="0.25">
      <c r="A102" s="222"/>
      <c r="B102" s="222"/>
      <c r="C102" s="222"/>
      <c r="D102" s="222"/>
      <c r="E102" s="222"/>
      <c r="F102" s="222"/>
      <c r="G102" s="222"/>
      <c r="H102" s="222"/>
      <c r="I102" s="222"/>
      <c r="J102" s="222"/>
      <c r="K102" s="222"/>
      <c r="L102" s="222"/>
      <c r="M102" s="225"/>
      <c r="N102" s="222"/>
      <c r="O102" s="222"/>
      <c r="P102" s="222"/>
      <c r="Q102" s="222"/>
      <c r="R102" s="222"/>
      <c r="S102" s="222"/>
      <c r="T102" s="222"/>
      <c r="U102" s="222"/>
      <c r="V102" s="222"/>
      <c r="W102" s="222"/>
      <c r="X102" s="222"/>
      <c r="Y102" s="222"/>
      <c r="Z102" s="222"/>
      <c r="AA102" s="222"/>
      <c r="AB102" s="222"/>
      <c r="AC102" s="222"/>
      <c r="AD102" s="222"/>
      <c r="AE102" s="222"/>
      <c r="AF102" s="222"/>
      <c r="AG102" s="222"/>
      <c r="AH102" s="222"/>
      <c r="AI102" s="222"/>
      <c r="AJ102" s="222"/>
      <c r="AK102" s="222"/>
      <c r="AL102" s="222"/>
      <c r="AM102" s="222"/>
      <c r="AN102" s="222"/>
      <c r="AO102" s="222"/>
      <c r="AP102" s="222"/>
      <c r="AQ102" s="222"/>
      <c r="AR102" s="222"/>
      <c r="AS102" s="222"/>
      <c r="AT102" s="222"/>
      <c r="AU102" s="222"/>
      <c r="AV102" s="222"/>
      <c r="AW102" s="222"/>
      <c r="AX102" s="222"/>
      <c r="AY102" s="222"/>
      <c r="AZ102" s="307"/>
    </row>
    <row r="103" spans="1:52" ht="27.75" x14ac:dyDescent="0.25">
      <c r="A103" s="222"/>
      <c r="B103" s="308"/>
      <c r="C103" s="222"/>
      <c r="D103" s="222"/>
      <c r="E103" s="222"/>
      <c r="F103" s="222"/>
      <c r="G103" s="222"/>
      <c r="H103" s="222"/>
      <c r="I103" s="222"/>
      <c r="J103" s="222"/>
      <c r="K103" s="222"/>
      <c r="L103" s="222"/>
      <c r="M103" s="308"/>
      <c r="N103" s="222"/>
      <c r="O103" s="222"/>
      <c r="P103" s="222"/>
      <c r="Q103" s="222"/>
      <c r="R103" s="222"/>
      <c r="S103" s="222"/>
      <c r="T103" s="222"/>
      <c r="U103" s="222"/>
      <c r="V103" s="222"/>
      <c r="W103" s="222"/>
      <c r="X103" s="222"/>
      <c r="Y103" s="222"/>
      <c r="Z103" s="222"/>
      <c r="AA103" s="222"/>
      <c r="AB103" s="222"/>
      <c r="AC103" s="222"/>
      <c r="AD103" s="222"/>
      <c r="AE103" s="222"/>
      <c r="AF103" s="222"/>
      <c r="AG103" s="222"/>
      <c r="AH103" s="222"/>
      <c r="AI103" s="222"/>
      <c r="AJ103" s="222"/>
      <c r="AK103" s="222"/>
      <c r="AL103" s="222"/>
      <c r="AM103" s="222"/>
      <c r="AN103" s="222"/>
      <c r="AO103" s="222"/>
      <c r="AP103" s="222"/>
      <c r="AQ103" s="222"/>
      <c r="AR103" s="222"/>
      <c r="AS103" s="222"/>
      <c r="AT103" s="222"/>
      <c r="AU103" s="222"/>
      <c r="AV103" s="222"/>
      <c r="AW103" s="222"/>
      <c r="AX103" s="222"/>
      <c r="AY103" s="222"/>
      <c r="AZ103" s="222"/>
    </row>
    <row r="104" spans="1:52" ht="27.75" x14ac:dyDescent="0.25">
      <c r="A104" s="222"/>
      <c r="B104" s="308"/>
      <c r="C104" s="222"/>
      <c r="D104" s="222"/>
      <c r="E104" s="222"/>
      <c r="F104" s="222"/>
      <c r="G104" s="222"/>
      <c r="H104" s="222"/>
      <c r="I104" s="222"/>
      <c r="J104" s="222"/>
      <c r="K104" s="222"/>
      <c r="L104" s="222"/>
      <c r="M104" s="309"/>
      <c r="N104" s="222"/>
      <c r="O104" s="222"/>
      <c r="P104" s="222"/>
      <c r="Q104" s="222"/>
      <c r="R104" s="222"/>
      <c r="S104" s="222"/>
      <c r="T104" s="222"/>
      <c r="U104" s="222"/>
      <c r="V104" s="222"/>
      <c r="W104" s="222"/>
      <c r="X104" s="222"/>
      <c r="Y104" s="222"/>
      <c r="Z104" s="222"/>
      <c r="AA104" s="222"/>
      <c r="AB104" s="222"/>
      <c r="AC104" s="222"/>
      <c r="AD104" s="222"/>
      <c r="AE104" s="222"/>
      <c r="AF104" s="222"/>
      <c r="AG104" s="222"/>
      <c r="AH104" s="222"/>
      <c r="AI104" s="222"/>
      <c r="AJ104" s="222"/>
      <c r="AK104" s="222"/>
      <c r="AL104" s="222"/>
      <c r="AM104" s="222"/>
      <c r="AN104" s="222"/>
      <c r="AO104" s="222"/>
      <c r="AP104" s="222"/>
      <c r="AQ104" s="222"/>
      <c r="AR104" s="222"/>
      <c r="AS104" s="222"/>
      <c r="AT104" s="222"/>
      <c r="AU104" s="222"/>
      <c r="AV104" s="222"/>
      <c r="AW104" s="222"/>
      <c r="AX104" s="222"/>
      <c r="AY104" s="222"/>
      <c r="AZ104" s="222"/>
    </row>
  </sheetData>
  <mergeCells count="21">
    <mergeCell ref="A9:K9"/>
    <mergeCell ref="U9:W9"/>
    <mergeCell ref="U1:Y1"/>
    <mergeCell ref="U2:Y2"/>
    <mergeCell ref="U3:Y3"/>
    <mergeCell ref="A5:K5"/>
    <mergeCell ref="A7:K7"/>
    <mergeCell ref="U13:W13"/>
    <mergeCell ref="U15:X15"/>
    <mergeCell ref="U16:W16"/>
    <mergeCell ref="D28:E28"/>
    <mergeCell ref="D29:E29"/>
    <mergeCell ref="D31:E31"/>
    <mergeCell ref="A98:K98"/>
    <mergeCell ref="A10:L10"/>
    <mergeCell ref="A12:L12"/>
    <mergeCell ref="A13:L13"/>
    <mergeCell ref="A15:L15"/>
    <mergeCell ref="A16:L16"/>
    <mergeCell ref="A18:L18"/>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9" zoomScaleSheetLayoutView="59" workbookViewId="0">
      <selection activeCell="A55" sqref="A55"/>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411" t="str">
        <f>'1. паспорт местоположение'!A5:C5</f>
        <v>Год раскрытия информации: 2023 год</v>
      </c>
      <c r="B5" s="411"/>
      <c r="C5" s="411"/>
      <c r="D5" s="411"/>
      <c r="E5" s="411"/>
      <c r="F5" s="411"/>
      <c r="G5" s="411"/>
      <c r="H5" s="411"/>
      <c r="I5" s="411"/>
      <c r="J5" s="411"/>
      <c r="K5" s="411"/>
      <c r="L5" s="411"/>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5"/>
    </row>
    <row r="7" spans="1:44" ht="18.75" x14ac:dyDescent="0.25">
      <c r="A7" s="415" t="s">
        <v>10</v>
      </c>
      <c r="B7" s="415"/>
      <c r="C7" s="415"/>
      <c r="D7" s="415"/>
      <c r="E7" s="415"/>
      <c r="F7" s="415"/>
      <c r="G7" s="415"/>
      <c r="H7" s="415"/>
      <c r="I7" s="415"/>
      <c r="J7" s="415"/>
      <c r="K7" s="415"/>
      <c r="L7" s="415"/>
    </row>
    <row r="8" spans="1:44" ht="18.75" x14ac:dyDescent="0.25">
      <c r="A8" s="415"/>
      <c r="B8" s="415"/>
      <c r="C8" s="415"/>
      <c r="D8" s="415"/>
      <c r="E8" s="415"/>
      <c r="F8" s="415"/>
      <c r="G8" s="415"/>
      <c r="H8" s="415"/>
      <c r="I8" s="415"/>
      <c r="J8" s="415"/>
      <c r="K8" s="415"/>
      <c r="L8" s="415"/>
    </row>
    <row r="9" spans="1:44" x14ac:dyDescent="0.25">
      <c r="A9" s="419" t="str">
        <f>'1. паспорт местоположение'!A9:C9</f>
        <v>АО "Россети Тюмень"</v>
      </c>
      <c r="B9" s="419"/>
      <c r="C9" s="419"/>
      <c r="D9" s="419"/>
      <c r="E9" s="419"/>
      <c r="F9" s="419"/>
      <c r="G9" s="419"/>
      <c r="H9" s="419"/>
      <c r="I9" s="419"/>
      <c r="J9" s="419"/>
      <c r="K9" s="419"/>
      <c r="L9" s="419"/>
    </row>
    <row r="10" spans="1:44" x14ac:dyDescent="0.25">
      <c r="A10" s="412" t="s">
        <v>9</v>
      </c>
      <c r="B10" s="412"/>
      <c r="C10" s="412"/>
      <c r="D10" s="412"/>
      <c r="E10" s="412"/>
      <c r="F10" s="412"/>
      <c r="G10" s="412"/>
      <c r="H10" s="412"/>
      <c r="I10" s="412"/>
      <c r="J10" s="412"/>
      <c r="K10" s="412"/>
      <c r="L10" s="412"/>
    </row>
    <row r="11" spans="1:44" ht="18.75" x14ac:dyDescent="0.25">
      <c r="A11" s="415"/>
      <c r="B11" s="415"/>
      <c r="C11" s="415"/>
      <c r="D11" s="415"/>
      <c r="E11" s="415"/>
      <c r="F11" s="415"/>
      <c r="G11" s="415"/>
      <c r="H11" s="415"/>
      <c r="I11" s="415"/>
      <c r="J11" s="415"/>
      <c r="K11" s="415"/>
      <c r="L11" s="415"/>
    </row>
    <row r="12" spans="1:44" x14ac:dyDescent="0.25">
      <c r="A12" s="419" t="str">
        <f>'1. паспорт местоположение'!A12:C12</f>
        <v>F_TP2000.PR.0024</v>
      </c>
      <c r="B12" s="419"/>
      <c r="C12" s="419"/>
      <c r="D12" s="419"/>
      <c r="E12" s="419"/>
      <c r="F12" s="419"/>
      <c r="G12" s="419"/>
      <c r="H12" s="419"/>
      <c r="I12" s="419"/>
      <c r="J12" s="419"/>
      <c r="K12" s="419"/>
      <c r="L12" s="419"/>
    </row>
    <row r="13" spans="1:44" x14ac:dyDescent="0.25">
      <c r="A13" s="412" t="s">
        <v>8</v>
      </c>
      <c r="B13" s="412"/>
      <c r="C13" s="412"/>
      <c r="D13" s="412"/>
      <c r="E13" s="412"/>
      <c r="F13" s="412"/>
      <c r="G13" s="412"/>
      <c r="H13" s="412"/>
      <c r="I13" s="412"/>
      <c r="J13" s="412"/>
      <c r="K13" s="412"/>
      <c r="L13" s="412"/>
    </row>
    <row r="14" spans="1:44" ht="18.75" x14ac:dyDescent="0.25">
      <c r="A14" s="423"/>
      <c r="B14" s="423"/>
      <c r="C14" s="423"/>
      <c r="D14" s="423"/>
      <c r="E14" s="423"/>
      <c r="F14" s="423"/>
      <c r="G14" s="423"/>
      <c r="H14" s="423"/>
      <c r="I14" s="423"/>
      <c r="J14" s="423"/>
      <c r="K14" s="423"/>
      <c r="L14" s="423"/>
    </row>
    <row r="15" spans="1:44" x14ac:dyDescent="0.25">
      <c r="A15" s="419" t="str">
        <f>'1. паспорт местоположение'!A15:C15</f>
        <v>Реконструкция ССПИ ПС 110 кВ ЯГП-6</v>
      </c>
      <c r="B15" s="419"/>
      <c r="C15" s="419"/>
      <c r="D15" s="419"/>
      <c r="E15" s="419"/>
      <c r="F15" s="419"/>
      <c r="G15" s="419"/>
      <c r="H15" s="419"/>
      <c r="I15" s="419"/>
      <c r="J15" s="419"/>
      <c r="K15" s="419"/>
      <c r="L15" s="419"/>
    </row>
    <row r="16" spans="1:44" x14ac:dyDescent="0.25">
      <c r="A16" s="412" t="s">
        <v>7</v>
      </c>
      <c r="B16" s="412"/>
      <c r="C16" s="412"/>
      <c r="D16" s="412"/>
      <c r="E16" s="412"/>
      <c r="F16" s="412"/>
      <c r="G16" s="412"/>
      <c r="H16" s="412"/>
      <c r="I16" s="412"/>
      <c r="J16" s="412"/>
      <c r="K16" s="412"/>
      <c r="L16" s="412"/>
    </row>
    <row r="17" spans="1:12" ht="15.75" customHeight="1" x14ac:dyDescent="0.25">
      <c r="L17" s="79"/>
    </row>
    <row r="18" spans="1:12" x14ac:dyDescent="0.25">
      <c r="K18" s="78"/>
    </row>
    <row r="19" spans="1:12" ht="15.75" customHeight="1" x14ac:dyDescent="0.25">
      <c r="A19" s="473" t="s">
        <v>361</v>
      </c>
      <c r="B19" s="473"/>
      <c r="C19" s="473"/>
      <c r="D19" s="473"/>
      <c r="E19" s="473"/>
      <c r="F19" s="473"/>
      <c r="G19" s="473"/>
      <c r="H19" s="473"/>
      <c r="I19" s="473"/>
      <c r="J19" s="473"/>
      <c r="K19" s="473"/>
      <c r="L19" s="473"/>
    </row>
    <row r="20" spans="1:12" x14ac:dyDescent="0.25">
      <c r="A20" s="175"/>
      <c r="B20" s="176"/>
      <c r="C20" s="177"/>
      <c r="D20" s="177"/>
      <c r="E20" s="177"/>
      <c r="F20" s="177"/>
      <c r="G20" s="178"/>
      <c r="H20" s="178"/>
      <c r="I20" s="178"/>
      <c r="J20" s="178"/>
      <c r="K20" s="178"/>
      <c r="L20" s="178"/>
    </row>
    <row r="21" spans="1:12" ht="28.5" customHeight="1" x14ac:dyDescent="0.25">
      <c r="A21" s="471" t="s">
        <v>192</v>
      </c>
      <c r="B21" s="471" t="s">
        <v>191</v>
      </c>
      <c r="C21" s="478" t="s">
        <v>294</v>
      </c>
      <c r="D21" s="478"/>
      <c r="E21" s="478"/>
      <c r="F21" s="478"/>
      <c r="G21" s="478"/>
      <c r="H21" s="478"/>
      <c r="I21" s="472" t="s">
        <v>190</v>
      </c>
      <c r="J21" s="475" t="s">
        <v>296</v>
      </c>
      <c r="K21" s="471" t="s">
        <v>189</v>
      </c>
      <c r="L21" s="474" t="s">
        <v>295</v>
      </c>
    </row>
    <row r="22" spans="1:12" ht="58.5" customHeight="1" x14ac:dyDescent="0.25">
      <c r="A22" s="471"/>
      <c r="B22" s="471"/>
      <c r="C22" s="479" t="s">
        <v>3</v>
      </c>
      <c r="D22" s="479"/>
      <c r="E22" s="125"/>
      <c r="F22" s="126"/>
      <c r="G22" s="480" t="s">
        <v>2</v>
      </c>
      <c r="H22" s="481"/>
      <c r="I22" s="472"/>
      <c r="J22" s="476"/>
      <c r="K22" s="471"/>
      <c r="L22" s="474"/>
    </row>
    <row r="23" spans="1:12" ht="47.25" x14ac:dyDescent="0.25">
      <c r="A23" s="471"/>
      <c r="B23" s="471"/>
      <c r="C23" s="77" t="s">
        <v>188</v>
      </c>
      <c r="D23" s="77" t="s">
        <v>187</v>
      </c>
      <c r="E23" s="77" t="s">
        <v>188</v>
      </c>
      <c r="F23" s="77" t="s">
        <v>187</v>
      </c>
      <c r="G23" s="77" t="s">
        <v>188</v>
      </c>
      <c r="H23" s="77" t="s">
        <v>187</v>
      </c>
      <c r="I23" s="472"/>
      <c r="J23" s="477"/>
      <c r="K23" s="471"/>
      <c r="L23" s="474"/>
    </row>
    <row r="24" spans="1:12" x14ac:dyDescent="0.25">
      <c r="A24" s="171">
        <v>1</v>
      </c>
      <c r="B24" s="171">
        <v>2</v>
      </c>
      <c r="C24" s="77">
        <v>3</v>
      </c>
      <c r="D24" s="77">
        <v>4</v>
      </c>
      <c r="E24" s="77">
        <v>5</v>
      </c>
      <c r="F24" s="77">
        <v>6</v>
      </c>
      <c r="G24" s="77">
        <v>7</v>
      </c>
      <c r="H24" s="77">
        <v>8</v>
      </c>
      <c r="I24" s="77">
        <v>9</v>
      </c>
      <c r="J24" s="77">
        <v>10</v>
      </c>
      <c r="K24" s="77">
        <v>11</v>
      </c>
      <c r="L24" s="77">
        <v>12</v>
      </c>
    </row>
    <row r="25" spans="1:12" ht="15.75" customHeight="1" x14ac:dyDescent="0.25">
      <c r="A25" s="73">
        <v>1</v>
      </c>
      <c r="B25" s="74" t="s">
        <v>186</v>
      </c>
      <c r="C25" s="75"/>
      <c r="D25" s="75"/>
      <c r="E25" s="75"/>
      <c r="F25" s="75"/>
      <c r="G25" s="75"/>
      <c r="H25" s="75"/>
      <c r="I25" s="75"/>
      <c r="J25" s="75"/>
      <c r="K25" s="193"/>
      <c r="L25" s="87"/>
    </row>
    <row r="26" spans="1:12" ht="21.75" customHeight="1" x14ac:dyDescent="0.25">
      <c r="A26" s="73" t="s">
        <v>185</v>
      </c>
      <c r="B26" s="76" t="s">
        <v>301</v>
      </c>
      <c r="C26" s="179" t="s">
        <v>396</v>
      </c>
      <c r="D26" s="179"/>
      <c r="E26" s="179"/>
      <c r="F26" s="179"/>
      <c r="G26" s="179" t="s">
        <v>396</v>
      </c>
      <c r="H26" s="179"/>
      <c r="I26" s="180"/>
      <c r="J26" s="180"/>
      <c r="K26" s="193"/>
      <c r="L26" s="71"/>
    </row>
    <row r="27" spans="1:12" s="67" customFormat="1" ht="39" customHeight="1" x14ac:dyDescent="0.25">
      <c r="A27" s="73" t="s">
        <v>184</v>
      </c>
      <c r="B27" s="76" t="s">
        <v>303</v>
      </c>
      <c r="C27" s="179" t="s">
        <v>396</v>
      </c>
      <c r="D27" s="179"/>
      <c r="E27" s="179"/>
      <c r="F27" s="179"/>
      <c r="G27" s="179" t="s">
        <v>396</v>
      </c>
      <c r="H27" s="179"/>
      <c r="I27" s="180"/>
      <c r="J27" s="180"/>
      <c r="K27" s="193"/>
      <c r="L27" s="71"/>
    </row>
    <row r="28" spans="1:12" s="67" customFormat="1" ht="70.5" customHeight="1" x14ac:dyDescent="0.25">
      <c r="A28" s="73" t="s">
        <v>302</v>
      </c>
      <c r="B28" s="76" t="s">
        <v>307</v>
      </c>
      <c r="C28" s="179" t="s">
        <v>396</v>
      </c>
      <c r="D28" s="179"/>
      <c r="E28" s="179"/>
      <c r="F28" s="179"/>
      <c r="G28" s="179" t="s">
        <v>396</v>
      </c>
      <c r="H28" s="179"/>
      <c r="I28" s="180"/>
      <c r="J28" s="180"/>
      <c r="K28" s="193"/>
      <c r="L28" s="71"/>
    </row>
    <row r="29" spans="1:12" s="67" customFormat="1" ht="54" customHeight="1" x14ac:dyDescent="0.25">
      <c r="A29" s="73" t="s">
        <v>183</v>
      </c>
      <c r="B29" s="76" t="s">
        <v>306</v>
      </c>
      <c r="C29" s="179" t="s">
        <v>396</v>
      </c>
      <c r="D29" s="179"/>
      <c r="E29" s="179"/>
      <c r="F29" s="179"/>
      <c r="G29" s="179" t="s">
        <v>396</v>
      </c>
      <c r="H29" s="179"/>
      <c r="I29" s="180"/>
      <c r="J29" s="180"/>
      <c r="K29" s="193"/>
      <c r="L29" s="71"/>
    </row>
    <row r="30" spans="1:12" s="67" customFormat="1" ht="53.25" customHeight="1" x14ac:dyDescent="0.25">
      <c r="A30" s="73" t="s">
        <v>182</v>
      </c>
      <c r="B30" s="76" t="s">
        <v>308</v>
      </c>
      <c r="C30" s="179" t="s">
        <v>396</v>
      </c>
      <c r="D30" s="179"/>
      <c r="E30" s="179"/>
      <c r="F30" s="179"/>
      <c r="G30" s="179" t="s">
        <v>396</v>
      </c>
      <c r="H30" s="179"/>
      <c r="I30" s="180"/>
      <c r="J30" s="180"/>
      <c r="K30" s="193"/>
      <c r="L30" s="71"/>
    </row>
    <row r="31" spans="1:12" s="67" customFormat="1" ht="37.5" customHeight="1" x14ac:dyDescent="0.25">
      <c r="A31" s="73" t="s">
        <v>181</v>
      </c>
      <c r="B31" s="72" t="s">
        <v>304</v>
      </c>
      <c r="C31" s="179">
        <v>43252</v>
      </c>
      <c r="D31" s="179">
        <v>43264</v>
      </c>
      <c r="E31" s="179"/>
      <c r="F31" s="179"/>
      <c r="G31" s="179">
        <v>43252</v>
      </c>
      <c r="H31" s="179">
        <v>43264</v>
      </c>
      <c r="I31" s="192">
        <v>1</v>
      </c>
      <c r="J31" s="192">
        <v>1</v>
      </c>
      <c r="K31" s="193"/>
      <c r="L31" s="71"/>
    </row>
    <row r="32" spans="1:12" s="67" customFormat="1" ht="31.5" x14ac:dyDescent="0.25">
      <c r="A32" s="73" t="s">
        <v>179</v>
      </c>
      <c r="B32" s="72" t="s">
        <v>309</v>
      </c>
      <c r="C32" s="179">
        <v>43352</v>
      </c>
      <c r="D32" s="179">
        <v>43353</v>
      </c>
      <c r="E32" s="179"/>
      <c r="F32" s="179"/>
      <c r="G32" s="179">
        <v>43352</v>
      </c>
      <c r="H32" s="179">
        <v>43353</v>
      </c>
      <c r="I32" s="192">
        <v>1</v>
      </c>
      <c r="J32" s="192">
        <v>1</v>
      </c>
      <c r="K32" s="193"/>
      <c r="L32" s="71"/>
    </row>
    <row r="33" spans="1:12" s="67" customFormat="1" ht="54" customHeight="1" x14ac:dyDescent="0.25">
      <c r="A33" s="73" t="s">
        <v>320</v>
      </c>
      <c r="B33" s="72" t="s">
        <v>240</v>
      </c>
      <c r="C33" s="179" t="s">
        <v>396</v>
      </c>
      <c r="D33" s="179"/>
      <c r="E33" s="179"/>
      <c r="F33" s="179"/>
      <c r="G33" s="179" t="s">
        <v>396</v>
      </c>
      <c r="H33" s="179"/>
      <c r="I33" s="192"/>
      <c r="J33" s="192"/>
      <c r="K33" s="193"/>
      <c r="L33" s="71"/>
    </row>
    <row r="34" spans="1:12" s="67" customFormat="1" ht="47.25" customHeight="1" x14ac:dyDescent="0.25">
      <c r="A34" s="73" t="s">
        <v>321</v>
      </c>
      <c r="B34" s="72" t="s">
        <v>313</v>
      </c>
      <c r="C34" s="179" t="s">
        <v>396</v>
      </c>
      <c r="D34" s="179"/>
      <c r="E34" s="179"/>
      <c r="F34" s="179"/>
      <c r="G34" s="179" t="s">
        <v>396</v>
      </c>
      <c r="H34" s="179"/>
      <c r="I34" s="192"/>
      <c r="J34" s="192"/>
      <c r="K34" s="193"/>
      <c r="L34" s="71"/>
    </row>
    <row r="35" spans="1:12" s="67" customFormat="1" ht="80.25" customHeight="1" x14ac:dyDescent="0.25">
      <c r="A35" s="73" t="s">
        <v>322</v>
      </c>
      <c r="B35" s="72" t="s">
        <v>180</v>
      </c>
      <c r="C35" s="194">
        <v>44119</v>
      </c>
      <c r="D35" s="194">
        <v>44124</v>
      </c>
      <c r="E35" s="179"/>
      <c r="F35" s="179"/>
      <c r="G35" s="194">
        <v>44119</v>
      </c>
      <c r="H35" s="194">
        <v>44124</v>
      </c>
      <c r="I35" s="192">
        <v>1</v>
      </c>
      <c r="J35" s="192">
        <v>1</v>
      </c>
      <c r="K35" s="193"/>
      <c r="L35" s="71"/>
    </row>
    <row r="36" spans="1:12" ht="37.5" customHeight="1" x14ac:dyDescent="0.25">
      <c r="A36" s="73" t="s">
        <v>323</v>
      </c>
      <c r="B36" s="72" t="s">
        <v>305</v>
      </c>
      <c r="C36" s="179"/>
      <c r="D36" s="179"/>
      <c r="E36" s="179"/>
      <c r="F36" s="179"/>
      <c r="G36" s="179"/>
      <c r="H36" s="179"/>
      <c r="I36" s="192"/>
      <c r="J36" s="192"/>
      <c r="K36" s="193"/>
      <c r="L36" s="71"/>
    </row>
    <row r="37" spans="1:12" x14ac:dyDescent="0.25">
      <c r="A37" s="73" t="s">
        <v>324</v>
      </c>
      <c r="B37" s="72" t="s">
        <v>178</v>
      </c>
      <c r="C37" s="179">
        <v>43354</v>
      </c>
      <c r="D37" s="179">
        <v>43554</v>
      </c>
      <c r="E37" s="179"/>
      <c r="F37" s="179"/>
      <c r="G37" s="179">
        <v>43354</v>
      </c>
      <c r="H37" s="179">
        <v>43554</v>
      </c>
      <c r="I37" s="192">
        <v>1</v>
      </c>
      <c r="J37" s="192">
        <v>1</v>
      </c>
      <c r="K37" s="193"/>
      <c r="L37" s="71"/>
    </row>
    <row r="38" spans="1:12" x14ac:dyDescent="0.25">
      <c r="A38" s="73">
        <v>2</v>
      </c>
      <c r="B38" s="74" t="s">
        <v>177</v>
      </c>
      <c r="C38" s="179"/>
      <c r="D38" s="179"/>
      <c r="E38" s="179"/>
      <c r="F38" s="179"/>
      <c r="G38" s="179"/>
      <c r="H38" s="179"/>
      <c r="I38" s="180"/>
      <c r="J38" s="180"/>
      <c r="K38" s="193"/>
      <c r="L38" s="71"/>
    </row>
    <row r="39" spans="1:12" ht="78.75" x14ac:dyDescent="0.25">
      <c r="A39" s="73" t="s">
        <v>176</v>
      </c>
      <c r="B39" s="72" t="s">
        <v>310</v>
      </c>
      <c r="C39" s="179">
        <v>44022</v>
      </c>
      <c r="D39" s="179">
        <v>44032</v>
      </c>
      <c r="E39" s="179"/>
      <c r="F39" s="179"/>
      <c r="G39" s="179">
        <v>44022</v>
      </c>
      <c r="H39" s="179">
        <v>44032</v>
      </c>
      <c r="I39" s="192">
        <v>1</v>
      </c>
      <c r="J39" s="192">
        <v>1</v>
      </c>
      <c r="K39" s="193"/>
      <c r="L39" s="71"/>
    </row>
    <row r="40" spans="1:12" ht="78" customHeight="1" x14ac:dyDescent="0.25">
      <c r="A40" s="73" t="s">
        <v>175</v>
      </c>
      <c r="B40" s="72" t="s">
        <v>312</v>
      </c>
      <c r="C40" s="194">
        <v>44104</v>
      </c>
      <c r="D40" s="194">
        <v>44256</v>
      </c>
      <c r="E40" s="179"/>
      <c r="F40" s="179"/>
      <c r="G40" s="194">
        <v>44104</v>
      </c>
      <c r="H40" s="194">
        <v>44256</v>
      </c>
      <c r="I40" s="192">
        <v>1</v>
      </c>
      <c r="J40" s="192">
        <v>1</v>
      </c>
      <c r="K40" s="193"/>
      <c r="L40" s="71"/>
    </row>
    <row r="41" spans="1:12" ht="63" customHeight="1" x14ac:dyDescent="0.25">
      <c r="A41" s="73">
        <v>3</v>
      </c>
      <c r="B41" s="74" t="s">
        <v>392</v>
      </c>
      <c r="C41" s="194"/>
      <c r="D41" s="194"/>
      <c r="E41" s="179"/>
      <c r="F41" s="179"/>
      <c r="G41" s="194"/>
      <c r="H41" s="194"/>
      <c r="I41" s="192"/>
      <c r="J41" s="192"/>
      <c r="K41" s="193"/>
      <c r="L41" s="71"/>
    </row>
    <row r="42" spans="1:12" ht="58.5" customHeight="1" x14ac:dyDescent="0.25">
      <c r="A42" s="73" t="s">
        <v>174</v>
      </c>
      <c r="B42" s="72" t="s">
        <v>311</v>
      </c>
      <c r="C42" s="194">
        <v>44256</v>
      </c>
      <c r="D42" s="194">
        <v>44377</v>
      </c>
      <c r="E42" s="179"/>
      <c r="F42" s="179"/>
      <c r="G42" s="194">
        <v>44256</v>
      </c>
      <c r="H42" s="194">
        <v>44377</v>
      </c>
      <c r="I42" s="192">
        <v>1</v>
      </c>
      <c r="J42" s="192">
        <v>1</v>
      </c>
      <c r="K42" s="193"/>
      <c r="L42" s="71"/>
    </row>
    <row r="43" spans="1:12" ht="34.5" customHeight="1" x14ac:dyDescent="0.25">
      <c r="A43" s="73" t="s">
        <v>173</v>
      </c>
      <c r="B43" s="72" t="s">
        <v>172</v>
      </c>
      <c r="C43" s="194">
        <v>44166</v>
      </c>
      <c r="D43" s="194">
        <v>44377</v>
      </c>
      <c r="E43" s="179"/>
      <c r="F43" s="179"/>
      <c r="G43" s="194">
        <v>44166</v>
      </c>
      <c r="H43" s="194">
        <v>44377</v>
      </c>
      <c r="I43" s="192">
        <v>1</v>
      </c>
      <c r="J43" s="192">
        <v>1</v>
      </c>
      <c r="K43" s="193"/>
      <c r="L43" s="71"/>
    </row>
    <row r="44" spans="1:12" ht="24.75" customHeight="1" x14ac:dyDescent="0.25">
      <c r="A44" s="73" t="s">
        <v>171</v>
      </c>
      <c r="B44" s="72" t="s">
        <v>170</v>
      </c>
      <c r="C44" s="194">
        <v>44256</v>
      </c>
      <c r="D44" s="194">
        <v>44510</v>
      </c>
      <c r="E44" s="179"/>
      <c r="F44" s="179"/>
      <c r="G44" s="194">
        <v>44256</v>
      </c>
      <c r="H44" s="194">
        <v>44510</v>
      </c>
      <c r="I44" s="192">
        <v>1</v>
      </c>
      <c r="J44" s="192">
        <v>1</v>
      </c>
      <c r="K44" s="193"/>
      <c r="L44" s="71"/>
    </row>
    <row r="45" spans="1:12" ht="90.75" customHeight="1" x14ac:dyDescent="0.25">
      <c r="A45" s="73" t="s">
        <v>169</v>
      </c>
      <c r="B45" s="72" t="s">
        <v>316</v>
      </c>
      <c r="C45" s="179" t="s">
        <v>396</v>
      </c>
      <c r="D45" s="179"/>
      <c r="E45" s="179"/>
      <c r="F45" s="179"/>
      <c r="G45" s="179" t="s">
        <v>396</v>
      </c>
      <c r="H45" s="179"/>
      <c r="I45" s="180"/>
      <c r="J45" s="180"/>
      <c r="K45" s="193"/>
      <c r="L45" s="71"/>
    </row>
    <row r="46" spans="1:12" ht="167.25" customHeight="1" x14ac:dyDescent="0.25">
      <c r="A46" s="73" t="s">
        <v>167</v>
      </c>
      <c r="B46" s="72" t="s">
        <v>314</v>
      </c>
      <c r="C46" s="179" t="s">
        <v>396</v>
      </c>
      <c r="D46" s="179"/>
      <c r="E46" s="179"/>
      <c r="F46" s="179"/>
      <c r="G46" s="179" t="s">
        <v>396</v>
      </c>
      <c r="H46" s="179"/>
      <c r="I46" s="180"/>
      <c r="J46" s="180"/>
      <c r="K46" s="193"/>
      <c r="L46" s="71"/>
    </row>
    <row r="47" spans="1:12" ht="30.75" customHeight="1" x14ac:dyDescent="0.25">
      <c r="A47" s="73" t="s">
        <v>643</v>
      </c>
      <c r="B47" s="72" t="s">
        <v>168</v>
      </c>
      <c r="C47" s="179">
        <v>44510</v>
      </c>
      <c r="D47" s="179">
        <v>44540</v>
      </c>
      <c r="E47" s="179"/>
      <c r="F47" s="179"/>
      <c r="G47" s="179">
        <v>44510</v>
      </c>
      <c r="H47" s="179">
        <v>44540</v>
      </c>
      <c r="I47" s="192"/>
      <c r="J47" s="192"/>
      <c r="K47" s="193"/>
      <c r="L47" s="71"/>
    </row>
    <row r="48" spans="1:12" ht="37.5" customHeight="1" x14ac:dyDescent="0.25">
      <c r="A48" s="73">
        <v>4</v>
      </c>
      <c r="B48" s="74" t="s">
        <v>166</v>
      </c>
      <c r="C48" s="163"/>
      <c r="D48" s="163"/>
      <c r="E48" s="71"/>
      <c r="F48" s="71"/>
      <c r="G48" s="163"/>
      <c r="H48" s="163"/>
      <c r="I48" s="180"/>
      <c r="J48" s="180"/>
      <c r="K48" s="193"/>
      <c r="L48" s="71"/>
    </row>
    <row r="49" spans="1:12" ht="35.25" customHeight="1" x14ac:dyDescent="0.25">
      <c r="A49" s="73" t="s">
        <v>165</v>
      </c>
      <c r="B49" s="72" t="s">
        <v>164</v>
      </c>
      <c r="C49" s="179">
        <v>44540</v>
      </c>
      <c r="D49" s="179">
        <v>44545</v>
      </c>
      <c r="E49" s="71"/>
      <c r="F49" s="71"/>
      <c r="G49" s="179">
        <v>44540</v>
      </c>
      <c r="H49" s="179">
        <v>44545</v>
      </c>
      <c r="I49" s="192"/>
      <c r="J49" s="192"/>
      <c r="K49" s="193"/>
      <c r="L49" s="71"/>
    </row>
    <row r="50" spans="1:12" ht="86.25" customHeight="1" x14ac:dyDescent="0.25">
      <c r="A50" s="73" t="s">
        <v>163</v>
      </c>
      <c r="B50" s="72" t="s">
        <v>315</v>
      </c>
      <c r="C50" s="179">
        <v>44545</v>
      </c>
      <c r="D50" s="179">
        <v>44555</v>
      </c>
      <c r="E50" s="71"/>
      <c r="F50" s="71"/>
      <c r="G50" s="179">
        <v>44545</v>
      </c>
      <c r="H50" s="179">
        <v>44555</v>
      </c>
      <c r="I50" s="180"/>
      <c r="J50" s="180"/>
      <c r="K50" s="193"/>
      <c r="L50" s="71"/>
    </row>
    <row r="51" spans="1:12" ht="77.25" customHeight="1" x14ac:dyDescent="0.25">
      <c r="A51" s="73" t="s">
        <v>161</v>
      </c>
      <c r="B51" s="72" t="s">
        <v>317</v>
      </c>
      <c r="C51" s="179" t="s">
        <v>396</v>
      </c>
      <c r="D51" s="179"/>
      <c r="E51" s="179"/>
      <c r="F51" s="179"/>
      <c r="G51" s="179" t="s">
        <v>396</v>
      </c>
      <c r="H51" s="179"/>
      <c r="I51" s="180"/>
      <c r="J51" s="180"/>
      <c r="K51" s="193"/>
      <c r="L51" s="71"/>
    </row>
    <row r="52" spans="1:12" ht="71.25" customHeight="1" x14ac:dyDescent="0.25">
      <c r="A52" s="73" t="s">
        <v>159</v>
      </c>
      <c r="B52" s="72" t="s">
        <v>162</v>
      </c>
      <c r="C52" s="179" t="s">
        <v>396</v>
      </c>
      <c r="D52" s="179"/>
      <c r="E52" s="179"/>
      <c r="F52" s="179"/>
      <c r="G52" s="179" t="s">
        <v>396</v>
      </c>
      <c r="H52" s="179"/>
      <c r="I52" s="180"/>
      <c r="J52" s="180"/>
      <c r="K52" s="193"/>
      <c r="L52" s="71"/>
    </row>
    <row r="53" spans="1:12" ht="48" customHeight="1" x14ac:dyDescent="0.25">
      <c r="A53" s="73" t="s">
        <v>319</v>
      </c>
      <c r="B53" s="128" t="s">
        <v>318</v>
      </c>
      <c r="C53" s="179">
        <v>44555</v>
      </c>
      <c r="D53" s="179">
        <v>44561</v>
      </c>
      <c r="E53" s="179"/>
      <c r="F53" s="179"/>
      <c r="G53" s="179">
        <v>44555</v>
      </c>
      <c r="H53" s="179">
        <v>44561</v>
      </c>
      <c r="I53" s="180"/>
      <c r="J53" s="180"/>
      <c r="K53" s="193"/>
      <c r="L53" s="71"/>
    </row>
    <row r="54" spans="1:12" ht="46.5" customHeight="1" x14ac:dyDescent="0.25">
      <c r="A54" s="73" t="s">
        <v>660</v>
      </c>
      <c r="B54" s="72" t="s">
        <v>160</v>
      </c>
      <c r="C54" s="179" t="s">
        <v>396</v>
      </c>
      <c r="D54" s="179"/>
      <c r="E54" s="179"/>
      <c r="F54" s="179"/>
      <c r="G54" s="179" t="s">
        <v>396</v>
      </c>
      <c r="H54" s="179"/>
      <c r="I54" s="180"/>
      <c r="J54" s="180"/>
      <c r="K54" s="193"/>
      <c r="L54" s="71"/>
    </row>
  </sheetData>
  <mergeCells count="21">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3" zoomScale="70" zoomScaleNormal="70" zoomScaleSheetLayoutView="70" workbookViewId="0">
      <selection activeCell="E20" sqref="E20:F21"/>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12.42578125" style="65" customWidth="1"/>
    <col min="6" max="6" width="13.28515625" style="65" customWidth="1"/>
    <col min="7" max="7" width="12.85546875" style="66" customWidth="1"/>
    <col min="8" max="25" width="10.7109375" style="65" customWidth="1"/>
    <col min="26" max="27" width="6.140625" style="65" customWidth="1"/>
    <col min="28" max="16384" width="9.140625" style="65"/>
  </cols>
  <sheetData>
    <row r="1" spans="1:28" ht="18.75" x14ac:dyDescent="0.25">
      <c r="A1" s="66"/>
      <c r="B1" s="66"/>
      <c r="C1" s="66"/>
      <c r="D1" s="66"/>
      <c r="E1" s="66"/>
      <c r="F1" s="66"/>
      <c r="H1" s="66"/>
      <c r="I1" s="66"/>
      <c r="X1" s="404"/>
      <c r="Y1" s="404"/>
      <c r="Z1" s="404"/>
      <c r="AA1" s="404"/>
      <c r="AB1" s="406" t="s">
        <v>70</v>
      </c>
    </row>
    <row r="2" spans="1:28" ht="18.75" x14ac:dyDescent="0.3">
      <c r="A2" s="66"/>
      <c r="B2" s="66"/>
      <c r="C2" s="66"/>
      <c r="D2" s="66"/>
      <c r="E2" s="66"/>
      <c r="F2" s="66"/>
      <c r="H2" s="66"/>
      <c r="I2" s="66"/>
      <c r="X2" s="404"/>
      <c r="Y2" s="404"/>
      <c r="Z2" s="404"/>
      <c r="AA2" s="404"/>
      <c r="AB2" s="405" t="s">
        <v>11</v>
      </c>
    </row>
    <row r="3" spans="1:28" ht="18.75" x14ac:dyDescent="0.3">
      <c r="A3" s="66"/>
      <c r="B3" s="66"/>
      <c r="C3" s="66"/>
      <c r="D3" s="66"/>
      <c r="E3" s="66"/>
      <c r="F3" s="66"/>
      <c r="H3" s="66"/>
      <c r="I3" s="66"/>
      <c r="X3" s="404"/>
      <c r="Y3" s="404"/>
      <c r="Z3" s="404"/>
      <c r="AA3" s="404"/>
      <c r="AB3" s="405" t="s">
        <v>665</v>
      </c>
    </row>
    <row r="4" spans="1:28" ht="18.75" customHeight="1" x14ac:dyDescent="0.25">
      <c r="A4" s="411" t="str">
        <f>'1. паспорт местоположение'!A5:C5</f>
        <v>Год раскрытия информации: 2023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row>
    <row r="5" spans="1:28" x14ac:dyDescent="0.25">
      <c r="A5" s="66"/>
      <c r="B5" s="66"/>
      <c r="C5" s="66"/>
      <c r="D5" s="66"/>
      <c r="E5" s="66"/>
      <c r="F5" s="66"/>
      <c r="H5" s="66"/>
      <c r="I5" s="66"/>
    </row>
    <row r="6" spans="1:28" ht="18.75" x14ac:dyDescent="0.25">
      <c r="A6" s="415" t="s">
        <v>10</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row>
    <row r="7" spans="1:28" ht="18.75" x14ac:dyDescent="0.25">
      <c r="A7" s="132"/>
      <c r="B7" s="132"/>
      <c r="C7" s="132"/>
      <c r="D7" s="132"/>
      <c r="E7" s="132"/>
      <c r="F7" s="132"/>
      <c r="G7" s="132"/>
      <c r="H7" s="69"/>
      <c r="I7" s="69"/>
      <c r="J7" s="69"/>
      <c r="K7" s="69"/>
      <c r="L7" s="69"/>
      <c r="M7" s="69"/>
      <c r="N7" s="69"/>
      <c r="O7" s="69"/>
      <c r="P7" s="69"/>
      <c r="Q7" s="69"/>
      <c r="R7" s="69"/>
      <c r="S7" s="69"/>
      <c r="T7" s="69"/>
      <c r="U7" s="69"/>
      <c r="V7" s="69"/>
      <c r="W7" s="69"/>
      <c r="X7" s="69"/>
      <c r="Y7" s="69"/>
      <c r="Z7" s="69"/>
      <c r="AA7" s="69"/>
    </row>
    <row r="8" spans="1:28"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row>
    <row r="9" spans="1:28" ht="18.75" customHeight="1" x14ac:dyDescent="0.25">
      <c r="A9" s="412" t="s">
        <v>9</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row>
    <row r="10" spans="1:28" ht="18.75" x14ac:dyDescent="0.25">
      <c r="A10" s="132"/>
      <c r="B10" s="132"/>
      <c r="C10" s="132"/>
      <c r="D10" s="132"/>
      <c r="E10" s="132"/>
      <c r="F10" s="132"/>
      <c r="G10" s="132"/>
      <c r="H10" s="69"/>
      <c r="I10" s="69"/>
      <c r="J10" s="69"/>
      <c r="K10" s="69"/>
      <c r="L10" s="69"/>
      <c r="M10" s="69"/>
      <c r="N10" s="69"/>
      <c r="O10" s="69"/>
      <c r="P10" s="69"/>
      <c r="Q10" s="69"/>
      <c r="R10" s="69"/>
      <c r="S10" s="69"/>
      <c r="T10" s="69"/>
      <c r="U10" s="69"/>
      <c r="V10" s="69"/>
      <c r="W10" s="69"/>
      <c r="X10" s="69"/>
      <c r="Y10" s="69"/>
      <c r="Z10" s="69"/>
      <c r="AA10" s="69"/>
    </row>
    <row r="11" spans="1:28" x14ac:dyDescent="0.25">
      <c r="A11" s="419" t="str">
        <f>'1. паспорт местоположение'!A12:C12</f>
        <v>F_TP2000.PR.0024</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row>
    <row r="12" spans="1:28" x14ac:dyDescent="0.25">
      <c r="A12" s="412" t="s">
        <v>8</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row>
    <row r="13" spans="1:28"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8" ht="18.75" x14ac:dyDescent="0.25">
      <c r="A14" s="414" t="str">
        <f>'1. паспорт местоположение'!A15:C15</f>
        <v>Реконструкция ССПИ ПС 110 кВ ЯГП-6</v>
      </c>
      <c r="B14" s="414"/>
      <c r="C14" s="414"/>
      <c r="D14" s="414"/>
      <c r="E14" s="414"/>
      <c r="F14" s="414"/>
      <c r="G14" s="414"/>
      <c r="H14" s="414"/>
      <c r="I14" s="414"/>
      <c r="J14" s="414"/>
      <c r="K14" s="414"/>
      <c r="L14" s="414"/>
      <c r="M14" s="414"/>
      <c r="N14" s="414"/>
      <c r="O14" s="414"/>
      <c r="P14" s="414"/>
      <c r="Q14" s="414"/>
      <c r="R14" s="414"/>
      <c r="S14" s="414"/>
      <c r="T14" s="414"/>
      <c r="U14" s="414"/>
      <c r="V14" s="414"/>
      <c r="W14" s="414"/>
      <c r="X14" s="414"/>
      <c r="Y14" s="414"/>
      <c r="Z14" s="414"/>
      <c r="AA14" s="414"/>
    </row>
    <row r="15" spans="1:28" ht="15.75" customHeight="1" x14ac:dyDescent="0.25">
      <c r="A15" s="412" t="s">
        <v>7</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row>
    <row r="16" spans="1:28" x14ac:dyDescent="0.25">
      <c r="A16" s="491"/>
      <c r="B16" s="491"/>
      <c r="C16" s="491"/>
      <c r="D16" s="491"/>
      <c r="E16" s="491"/>
      <c r="F16" s="491"/>
      <c r="G16" s="491"/>
      <c r="H16" s="491"/>
      <c r="I16" s="491"/>
      <c r="J16" s="491"/>
      <c r="K16" s="491"/>
      <c r="L16" s="491"/>
      <c r="M16" s="491"/>
      <c r="N16" s="491"/>
      <c r="O16" s="491"/>
      <c r="P16" s="491"/>
      <c r="Q16" s="491"/>
      <c r="R16" s="491"/>
      <c r="S16" s="491"/>
      <c r="T16" s="491"/>
      <c r="U16" s="491"/>
      <c r="V16" s="491"/>
      <c r="W16" s="491"/>
      <c r="X16" s="491"/>
      <c r="Y16" s="491"/>
      <c r="Z16" s="491"/>
      <c r="AA16" s="491"/>
    </row>
    <row r="17" spans="1:31" x14ac:dyDescent="0.25">
      <c r="A17" s="66"/>
      <c r="B17" s="196"/>
      <c r="H17" s="66"/>
      <c r="I17" s="66"/>
      <c r="J17" s="66"/>
      <c r="K17" s="66"/>
      <c r="L17" s="66"/>
      <c r="M17" s="66"/>
      <c r="N17" s="66"/>
      <c r="O17" s="66"/>
      <c r="P17" s="66"/>
      <c r="Q17" s="66"/>
      <c r="R17" s="66"/>
      <c r="S17" s="66"/>
      <c r="T17" s="66"/>
      <c r="U17" s="66"/>
      <c r="V17" s="66"/>
      <c r="W17" s="66"/>
      <c r="X17" s="66"/>
      <c r="Y17" s="66"/>
      <c r="Z17" s="66"/>
      <c r="AA17" s="66"/>
    </row>
    <row r="18" spans="1:31" x14ac:dyDescent="0.25">
      <c r="A18" s="492" t="s">
        <v>362</v>
      </c>
      <c r="B18" s="492"/>
      <c r="C18" s="492"/>
      <c r="D18" s="492"/>
      <c r="E18" s="492"/>
      <c r="F18" s="492"/>
      <c r="G18" s="492"/>
      <c r="H18" s="492"/>
      <c r="I18" s="492"/>
      <c r="J18" s="492"/>
      <c r="K18" s="492"/>
      <c r="L18" s="492"/>
      <c r="M18" s="492"/>
      <c r="N18" s="492"/>
      <c r="O18" s="492"/>
      <c r="P18" s="492"/>
      <c r="Q18" s="492"/>
      <c r="R18" s="492"/>
      <c r="S18" s="492"/>
      <c r="T18" s="492"/>
      <c r="U18" s="492"/>
      <c r="V18" s="492"/>
      <c r="W18" s="492"/>
      <c r="X18" s="492"/>
      <c r="Y18" s="492"/>
      <c r="Z18" s="492"/>
      <c r="AA18" s="492"/>
    </row>
    <row r="19" spans="1:31" x14ac:dyDescent="0.25">
      <c r="A19" s="66"/>
      <c r="B19" s="66"/>
      <c r="C19" s="66"/>
      <c r="D19" s="66"/>
      <c r="E19" s="66"/>
      <c r="F19" s="66"/>
      <c r="H19" s="66"/>
      <c r="I19" s="66"/>
      <c r="J19" s="66"/>
      <c r="K19" s="66"/>
      <c r="L19" s="66"/>
      <c r="M19" s="66"/>
      <c r="N19" s="66"/>
      <c r="O19" s="66"/>
      <c r="P19" s="66"/>
      <c r="Q19" s="66"/>
      <c r="R19" s="66"/>
      <c r="S19" s="66"/>
      <c r="T19" s="66"/>
      <c r="U19" s="66"/>
      <c r="V19" s="66"/>
      <c r="W19" s="66"/>
      <c r="X19" s="66"/>
      <c r="Y19" s="66"/>
      <c r="Z19" s="66"/>
      <c r="AA19" s="66"/>
    </row>
    <row r="20" spans="1:31" s="197" customFormat="1" ht="33" customHeight="1" x14ac:dyDescent="0.25">
      <c r="A20" s="493" t="s">
        <v>158</v>
      </c>
      <c r="B20" s="493" t="s">
        <v>157</v>
      </c>
      <c r="C20" s="484" t="s">
        <v>156</v>
      </c>
      <c r="D20" s="484"/>
      <c r="E20" s="496" t="s">
        <v>482</v>
      </c>
      <c r="F20" s="496"/>
      <c r="G20" s="493" t="s">
        <v>663</v>
      </c>
      <c r="H20" s="489" t="s">
        <v>654</v>
      </c>
      <c r="I20" s="490"/>
      <c r="J20" s="490"/>
      <c r="K20" s="490"/>
      <c r="L20" s="489" t="s">
        <v>655</v>
      </c>
      <c r="M20" s="490"/>
      <c r="N20" s="490"/>
      <c r="O20" s="490"/>
      <c r="P20" s="489" t="s">
        <v>656</v>
      </c>
      <c r="Q20" s="490"/>
      <c r="R20" s="490"/>
      <c r="S20" s="490"/>
      <c r="T20" s="489" t="s">
        <v>657</v>
      </c>
      <c r="U20" s="490"/>
      <c r="V20" s="490"/>
      <c r="W20" s="490"/>
      <c r="X20" s="489" t="s">
        <v>658</v>
      </c>
      <c r="Y20" s="490"/>
      <c r="Z20" s="490"/>
      <c r="AA20" s="490"/>
      <c r="AB20" s="485" t="s">
        <v>155</v>
      </c>
      <c r="AC20" s="486"/>
    </row>
    <row r="21" spans="1:31" s="197" customFormat="1" ht="81.75" customHeight="1" x14ac:dyDescent="0.25">
      <c r="A21" s="494"/>
      <c r="B21" s="494"/>
      <c r="C21" s="484"/>
      <c r="D21" s="484"/>
      <c r="E21" s="496"/>
      <c r="F21" s="496"/>
      <c r="G21" s="494"/>
      <c r="H21" s="482" t="s">
        <v>661</v>
      </c>
      <c r="I21" s="483"/>
      <c r="J21" s="482" t="s">
        <v>483</v>
      </c>
      <c r="K21" s="483"/>
      <c r="L21" s="484" t="s">
        <v>3</v>
      </c>
      <c r="M21" s="484"/>
      <c r="N21" s="484" t="s">
        <v>483</v>
      </c>
      <c r="O21" s="484"/>
      <c r="P21" s="484" t="s">
        <v>3</v>
      </c>
      <c r="Q21" s="484"/>
      <c r="R21" s="484" t="s">
        <v>483</v>
      </c>
      <c r="S21" s="484"/>
      <c r="T21" s="484" t="s">
        <v>3</v>
      </c>
      <c r="U21" s="484"/>
      <c r="V21" s="484" t="s">
        <v>483</v>
      </c>
      <c r="W21" s="484"/>
      <c r="X21" s="484" t="s">
        <v>3</v>
      </c>
      <c r="Y21" s="484"/>
      <c r="Z21" s="484" t="s">
        <v>483</v>
      </c>
      <c r="AA21" s="484"/>
      <c r="AB21" s="487"/>
      <c r="AC21" s="488"/>
    </row>
    <row r="22" spans="1:31" s="197" customFormat="1" ht="89.25" customHeight="1" x14ac:dyDescent="0.3">
      <c r="A22" s="495"/>
      <c r="B22" s="495"/>
      <c r="C22" s="396" t="s">
        <v>3</v>
      </c>
      <c r="D22" s="396" t="s">
        <v>483</v>
      </c>
      <c r="E22" s="398" t="s">
        <v>653</v>
      </c>
      <c r="F22" s="398" t="s">
        <v>664</v>
      </c>
      <c r="G22" s="495"/>
      <c r="H22" s="198" t="s">
        <v>342</v>
      </c>
      <c r="I22" s="198" t="s">
        <v>343</v>
      </c>
      <c r="J22" s="198" t="s">
        <v>342</v>
      </c>
      <c r="K22" s="198" t="s">
        <v>343</v>
      </c>
      <c r="L22" s="198" t="s">
        <v>342</v>
      </c>
      <c r="M22" s="198" t="s">
        <v>343</v>
      </c>
      <c r="N22" s="198" t="s">
        <v>342</v>
      </c>
      <c r="O22" s="198" t="s">
        <v>343</v>
      </c>
      <c r="P22" s="198" t="s">
        <v>342</v>
      </c>
      <c r="Q22" s="198" t="s">
        <v>343</v>
      </c>
      <c r="R22" s="198" t="s">
        <v>342</v>
      </c>
      <c r="S22" s="198" t="s">
        <v>343</v>
      </c>
      <c r="T22" s="198" t="s">
        <v>342</v>
      </c>
      <c r="U22" s="198" t="s">
        <v>343</v>
      </c>
      <c r="V22" s="198" t="s">
        <v>342</v>
      </c>
      <c r="W22" s="198" t="s">
        <v>343</v>
      </c>
      <c r="X22" s="198" t="s">
        <v>342</v>
      </c>
      <c r="Y22" s="198" t="s">
        <v>343</v>
      </c>
      <c r="Z22" s="198" t="s">
        <v>342</v>
      </c>
      <c r="AA22" s="198" t="s">
        <v>343</v>
      </c>
      <c r="AB22" s="396" t="s">
        <v>484</v>
      </c>
      <c r="AC22" s="396" t="s">
        <v>483</v>
      </c>
      <c r="AD22" s="199"/>
      <c r="AE22" s="200"/>
    </row>
    <row r="23" spans="1:31" s="197" customFormat="1" ht="19.5" customHeight="1" x14ac:dyDescent="0.25">
      <c r="A23" s="395">
        <v>1</v>
      </c>
      <c r="B23" s="395">
        <v>2</v>
      </c>
      <c r="C23" s="395">
        <v>3</v>
      </c>
      <c r="D23" s="395">
        <v>4</v>
      </c>
      <c r="E23" s="395">
        <v>5</v>
      </c>
      <c r="F23" s="395">
        <v>6</v>
      </c>
      <c r="G23" s="395">
        <v>7</v>
      </c>
      <c r="H23" s="395">
        <v>8</v>
      </c>
      <c r="I23" s="395">
        <v>9</v>
      </c>
      <c r="J23" s="395">
        <v>10</v>
      </c>
      <c r="K23" s="395">
        <v>11</v>
      </c>
      <c r="L23" s="395">
        <v>12</v>
      </c>
      <c r="M23" s="395">
        <v>13</v>
      </c>
      <c r="N23" s="395">
        <v>14</v>
      </c>
      <c r="O23" s="395">
        <v>15</v>
      </c>
      <c r="P23" s="395">
        <v>16</v>
      </c>
      <c r="Q23" s="395">
        <v>17</v>
      </c>
      <c r="R23" s="395">
        <v>18</v>
      </c>
      <c r="S23" s="395">
        <v>19</v>
      </c>
      <c r="T23" s="395">
        <v>20</v>
      </c>
      <c r="U23" s="395">
        <v>21</v>
      </c>
      <c r="V23" s="395">
        <v>22</v>
      </c>
      <c r="W23" s="395">
        <v>23</v>
      </c>
      <c r="X23" s="395">
        <v>24</v>
      </c>
      <c r="Y23" s="395">
        <v>25</v>
      </c>
      <c r="Z23" s="395">
        <v>26</v>
      </c>
      <c r="AA23" s="395">
        <v>27</v>
      </c>
      <c r="AB23" s="407">
        <v>28</v>
      </c>
      <c r="AC23" s="407">
        <v>29</v>
      </c>
      <c r="AD23" s="200"/>
      <c r="AE23" s="200"/>
    </row>
    <row r="24" spans="1:31" s="397" customFormat="1" ht="47.25" customHeight="1" x14ac:dyDescent="0.25">
      <c r="A24" s="201">
        <v>1</v>
      </c>
      <c r="B24" s="202" t="s">
        <v>154</v>
      </c>
      <c r="C24" s="218">
        <v>13.68081888</v>
      </c>
      <c r="D24" s="218">
        <v>13.68081888</v>
      </c>
      <c r="E24" s="218">
        <f>G24</f>
        <v>3.6102186000000001</v>
      </c>
      <c r="F24" s="218">
        <v>0</v>
      </c>
      <c r="G24" s="218">
        <v>3.6102186000000001</v>
      </c>
      <c r="H24" s="218">
        <v>0</v>
      </c>
      <c r="I24" s="218"/>
      <c r="J24" s="218">
        <v>0</v>
      </c>
      <c r="K24" s="218"/>
      <c r="L24" s="218">
        <v>0</v>
      </c>
      <c r="M24" s="218"/>
      <c r="N24" s="218">
        <v>0</v>
      </c>
      <c r="O24" s="218"/>
      <c r="P24" s="218">
        <v>0</v>
      </c>
      <c r="Q24" s="218"/>
      <c r="R24" s="218">
        <v>0</v>
      </c>
      <c r="S24" s="218"/>
      <c r="T24" s="218">
        <v>0</v>
      </c>
      <c r="U24" s="218"/>
      <c r="V24" s="218">
        <v>0</v>
      </c>
      <c r="W24" s="218"/>
      <c r="X24" s="218">
        <v>0</v>
      </c>
      <c r="Y24" s="218"/>
      <c r="Z24" s="218">
        <v>0</v>
      </c>
      <c r="AA24" s="218"/>
      <c r="AB24" s="218">
        <v>13.68081888</v>
      </c>
      <c r="AC24" s="218">
        <v>13.68081888</v>
      </c>
    </row>
    <row r="25" spans="1:31" s="197" customFormat="1" ht="24" customHeight="1" x14ac:dyDescent="0.25">
      <c r="A25" s="203" t="s">
        <v>485</v>
      </c>
      <c r="B25" s="204" t="s">
        <v>153</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c r="AC25" s="218"/>
    </row>
    <row r="26" spans="1:31" s="197" customFormat="1" x14ac:dyDescent="0.25">
      <c r="A26" s="203" t="s">
        <v>486</v>
      </c>
      <c r="B26" s="204" t="s">
        <v>152</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c r="AC26" s="218"/>
    </row>
    <row r="27" spans="1:31" s="197" customFormat="1" ht="31.5" x14ac:dyDescent="0.25">
      <c r="A27" s="203" t="s">
        <v>487</v>
      </c>
      <c r="B27" s="204" t="s">
        <v>300</v>
      </c>
      <c r="C27" s="218"/>
      <c r="D27" s="218"/>
      <c r="E27" s="218"/>
      <c r="F27" s="218"/>
      <c r="G27" s="218">
        <v>3.0085155000000001</v>
      </c>
      <c r="H27" s="218">
        <v>0</v>
      </c>
      <c r="I27" s="218"/>
      <c r="J27" s="218">
        <v>0</v>
      </c>
      <c r="K27" s="218"/>
      <c r="L27" s="218">
        <v>0</v>
      </c>
      <c r="M27" s="218"/>
      <c r="N27" s="218">
        <v>0</v>
      </c>
      <c r="O27" s="218"/>
      <c r="P27" s="218">
        <v>0</v>
      </c>
      <c r="Q27" s="218"/>
      <c r="R27" s="218">
        <v>0</v>
      </c>
      <c r="S27" s="218"/>
      <c r="T27" s="218">
        <v>0</v>
      </c>
      <c r="U27" s="218"/>
      <c r="V27" s="218">
        <v>0</v>
      </c>
      <c r="W27" s="218"/>
      <c r="X27" s="218">
        <v>0</v>
      </c>
      <c r="Y27" s="218"/>
      <c r="Z27" s="218">
        <v>0</v>
      </c>
      <c r="AA27" s="218"/>
      <c r="AB27" s="218"/>
      <c r="AC27" s="218"/>
    </row>
    <row r="28" spans="1:31" s="197" customFormat="1" x14ac:dyDescent="0.25">
      <c r="A28" s="203" t="s">
        <v>488</v>
      </c>
      <c r="B28" s="204" t="s">
        <v>489</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c r="AC28" s="218"/>
    </row>
    <row r="29" spans="1:31" s="197" customFormat="1" x14ac:dyDescent="0.25">
      <c r="A29" s="203" t="s">
        <v>490</v>
      </c>
      <c r="B29" s="205" t="s">
        <v>151</v>
      </c>
      <c r="C29" s="218"/>
      <c r="D29" s="218"/>
      <c r="E29" s="218"/>
      <c r="F29" s="218"/>
      <c r="G29" s="218">
        <v>0.60170309999999994</v>
      </c>
      <c r="H29" s="218">
        <v>0</v>
      </c>
      <c r="I29" s="218"/>
      <c r="J29" s="218">
        <v>0.60170309999999994</v>
      </c>
      <c r="K29" s="218"/>
      <c r="L29" s="218">
        <v>0</v>
      </c>
      <c r="M29" s="218"/>
      <c r="N29" s="218">
        <v>0</v>
      </c>
      <c r="O29" s="218"/>
      <c r="P29" s="218">
        <v>0</v>
      </c>
      <c r="Q29" s="218"/>
      <c r="R29" s="218">
        <v>0</v>
      </c>
      <c r="S29" s="218"/>
      <c r="T29" s="218">
        <v>0</v>
      </c>
      <c r="U29" s="218"/>
      <c r="V29" s="218">
        <v>0</v>
      </c>
      <c r="W29" s="218"/>
      <c r="X29" s="218">
        <v>0</v>
      </c>
      <c r="Y29" s="218"/>
      <c r="Z29" s="218">
        <v>0</v>
      </c>
      <c r="AA29" s="218"/>
      <c r="AB29" s="218"/>
      <c r="AC29" s="218"/>
    </row>
    <row r="30" spans="1:31" s="397" customFormat="1" ht="47.25" x14ac:dyDescent="0.25">
      <c r="A30" s="201" t="s">
        <v>64</v>
      </c>
      <c r="B30" s="202" t="s">
        <v>491</v>
      </c>
      <c r="C30" s="218">
        <v>16.536695659999996</v>
      </c>
      <c r="D30" s="218">
        <v>16.536695659999996</v>
      </c>
      <c r="E30" s="218">
        <v>0</v>
      </c>
      <c r="F30" s="218">
        <v>0</v>
      </c>
      <c r="G30" s="218">
        <v>0</v>
      </c>
      <c r="H30" s="218">
        <v>0</v>
      </c>
      <c r="I30" s="218"/>
      <c r="J30" s="218">
        <v>0</v>
      </c>
      <c r="K30" s="218"/>
      <c r="L30" s="218">
        <v>0</v>
      </c>
      <c r="M30" s="218"/>
      <c r="N30" s="218">
        <v>0</v>
      </c>
      <c r="O30" s="218"/>
      <c r="P30" s="218">
        <v>0</v>
      </c>
      <c r="Q30" s="218"/>
      <c r="R30" s="218">
        <v>0</v>
      </c>
      <c r="S30" s="218"/>
      <c r="T30" s="218">
        <v>0</v>
      </c>
      <c r="U30" s="218"/>
      <c r="V30" s="218">
        <v>0</v>
      </c>
      <c r="W30" s="218"/>
      <c r="X30" s="218">
        <v>0</v>
      </c>
      <c r="Y30" s="218"/>
      <c r="Z30" s="218">
        <v>0</v>
      </c>
      <c r="AA30" s="218"/>
      <c r="AB30" s="218">
        <v>16.536695659999996</v>
      </c>
      <c r="AC30" s="218">
        <v>16.536695659999996</v>
      </c>
    </row>
    <row r="31" spans="1:31" s="197" customFormat="1" x14ac:dyDescent="0.25">
      <c r="A31" s="201" t="s">
        <v>492</v>
      </c>
      <c r="B31" s="204" t="s">
        <v>150</v>
      </c>
      <c r="C31" s="218">
        <v>0.32851864999999997</v>
      </c>
      <c r="D31" s="218">
        <v>0.32851864999999997</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0.32851864999999997</v>
      </c>
      <c r="AC31" s="218">
        <v>0.32851864999999997</v>
      </c>
    </row>
    <row r="32" spans="1:31" s="197" customFormat="1" ht="31.5" x14ac:dyDescent="0.25">
      <c r="A32" s="201" t="s">
        <v>493</v>
      </c>
      <c r="B32" s="204" t="s">
        <v>149</v>
      </c>
      <c r="C32" s="218">
        <v>3.2938340500000001</v>
      </c>
      <c r="D32" s="218">
        <v>3.2938340500000001</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3.2938340500000001</v>
      </c>
      <c r="AC32" s="218">
        <v>3.2938340500000001</v>
      </c>
    </row>
    <row r="33" spans="1:29" s="197" customFormat="1" x14ac:dyDescent="0.25">
      <c r="A33" s="201" t="s">
        <v>494</v>
      </c>
      <c r="B33" s="204" t="s">
        <v>148</v>
      </c>
      <c r="C33" s="218">
        <v>11.54102685</v>
      </c>
      <c r="D33" s="218">
        <v>11.54102685</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11.54102685</v>
      </c>
      <c r="AC33" s="218">
        <v>11.54102685</v>
      </c>
    </row>
    <row r="34" spans="1:29" s="197" customFormat="1" x14ac:dyDescent="0.25">
      <c r="A34" s="201" t="s">
        <v>495</v>
      </c>
      <c r="B34" s="204" t="s">
        <v>147</v>
      </c>
      <c r="C34" s="218">
        <v>1.3733161099999964</v>
      </c>
      <c r="D34" s="218">
        <v>1.3733161099999964</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1.3733161099999964</v>
      </c>
      <c r="AC34" s="218">
        <v>1.3733161099999964</v>
      </c>
    </row>
    <row r="35" spans="1:29" s="397" customFormat="1" ht="31.5" x14ac:dyDescent="0.25">
      <c r="A35" s="201" t="s">
        <v>63</v>
      </c>
      <c r="B35" s="202" t="s">
        <v>496</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v>0</v>
      </c>
      <c r="AC35" s="218">
        <v>0</v>
      </c>
    </row>
    <row r="36" spans="1:29" s="197" customFormat="1" x14ac:dyDescent="0.25">
      <c r="A36" s="203" t="s">
        <v>497</v>
      </c>
      <c r="B36" s="204" t="s">
        <v>534</v>
      </c>
      <c r="C36" s="218"/>
      <c r="D36" s="218"/>
      <c r="E36" s="218"/>
      <c r="F36" s="218"/>
      <c r="G36" s="218">
        <v>0</v>
      </c>
      <c r="H36" s="218">
        <v>0</v>
      </c>
      <c r="I36" s="218"/>
      <c r="J36" s="218">
        <v>0</v>
      </c>
      <c r="K36" s="218"/>
      <c r="L36" s="218">
        <v>0</v>
      </c>
      <c r="M36" s="399" t="s">
        <v>432</v>
      </c>
      <c r="N36" s="218">
        <v>0</v>
      </c>
      <c r="O36" s="218"/>
      <c r="P36" s="218">
        <v>0</v>
      </c>
      <c r="Q36" s="399" t="s">
        <v>432</v>
      </c>
      <c r="R36" s="218">
        <v>0</v>
      </c>
      <c r="S36" s="218"/>
      <c r="T36" s="218">
        <v>0</v>
      </c>
      <c r="U36" s="399" t="s">
        <v>432</v>
      </c>
      <c r="V36" s="218">
        <v>0</v>
      </c>
      <c r="W36" s="218"/>
      <c r="X36" s="218">
        <v>0</v>
      </c>
      <c r="Y36" s="399" t="s">
        <v>432</v>
      </c>
      <c r="Z36" s="218">
        <v>0</v>
      </c>
      <c r="AA36" s="218"/>
      <c r="AB36" s="218">
        <v>0</v>
      </c>
      <c r="AC36" s="218">
        <v>0</v>
      </c>
    </row>
    <row r="37" spans="1:29" s="197" customFormat="1" ht="31.5" x14ac:dyDescent="0.25">
      <c r="A37" s="203" t="s">
        <v>498</v>
      </c>
      <c r="B37" s="206" t="s">
        <v>532</v>
      </c>
      <c r="C37" s="218"/>
      <c r="D37" s="218"/>
      <c r="E37" s="218"/>
      <c r="F37" s="218"/>
      <c r="G37" s="218">
        <v>0</v>
      </c>
      <c r="H37" s="218">
        <v>0</v>
      </c>
      <c r="I37" s="218"/>
      <c r="J37" s="218">
        <v>0</v>
      </c>
      <c r="K37" s="218"/>
      <c r="L37" s="218">
        <v>0</v>
      </c>
      <c r="M37" s="399" t="s">
        <v>432</v>
      </c>
      <c r="N37" s="218">
        <v>0</v>
      </c>
      <c r="O37" s="218"/>
      <c r="P37" s="218">
        <v>0</v>
      </c>
      <c r="Q37" s="399" t="s">
        <v>432</v>
      </c>
      <c r="R37" s="218">
        <v>0</v>
      </c>
      <c r="S37" s="218"/>
      <c r="T37" s="218">
        <v>0</v>
      </c>
      <c r="U37" s="399" t="s">
        <v>432</v>
      </c>
      <c r="V37" s="218">
        <v>0</v>
      </c>
      <c r="W37" s="218"/>
      <c r="X37" s="218">
        <v>0</v>
      </c>
      <c r="Y37" s="399" t="s">
        <v>432</v>
      </c>
      <c r="Z37" s="218">
        <v>0</v>
      </c>
      <c r="AA37" s="218"/>
      <c r="AB37" s="218">
        <v>0</v>
      </c>
      <c r="AC37" s="218">
        <v>0</v>
      </c>
    </row>
    <row r="38" spans="1:29" s="197" customFormat="1" x14ac:dyDescent="0.25">
      <c r="A38" s="203" t="s">
        <v>499</v>
      </c>
      <c r="B38" s="206" t="s">
        <v>145</v>
      </c>
      <c r="C38" s="218"/>
      <c r="D38" s="218"/>
      <c r="E38" s="218"/>
      <c r="F38" s="218"/>
      <c r="G38" s="218">
        <v>0</v>
      </c>
      <c r="H38" s="218">
        <v>0</v>
      </c>
      <c r="I38" s="218"/>
      <c r="J38" s="218">
        <v>0</v>
      </c>
      <c r="K38" s="218"/>
      <c r="L38" s="218">
        <v>0</v>
      </c>
      <c r="M38" s="399" t="s">
        <v>432</v>
      </c>
      <c r="N38" s="218">
        <v>0</v>
      </c>
      <c r="O38" s="218"/>
      <c r="P38" s="218">
        <v>0</v>
      </c>
      <c r="Q38" s="399" t="s">
        <v>432</v>
      </c>
      <c r="R38" s="218">
        <v>0</v>
      </c>
      <c r="S38" s="218"/>
      <c r="T38" s="218">
        <v>0</v>
      </c>
      <c r="U38" s="399" t="s">
        <v>432</v>
      </c>
      <c r="V38" s="218">
        <v>0</v>
      </c>
      <c r="W38" s="218"/>
      <c r="X38" s="218">
        <v>0</v>
      </c>
      <c r="Y38" s="399" t="s">
        <v>432</v>
      </c>
      <c r="Z38" s="218">
        <v>0</v>
      </c>
      <c r="AA38" s="218"/>
      <c r="AB38" s="218">
        <v>0</v>
      </c>
      <c r="AC38" s="218">
        <v>0</v>
      </c>
    </row>
    <row r="39" spans="1:29" s="197" customFormat="1" x14ac:dyDescent="0.25">
      <c r="A39" s="203" t="s">
        <v>500</v>
      </c>
      <c r="B39" s="204" t="s">
        <v>571</v>
      </c>
      <c r="C39" s="218"/>
      <c r="D39" s="218"/>
      <c r="E39" s="218"/>
      <c r="F39" s="218"/>
      <c r="G39" s="218">
        <v>0</v>
      </c>
      <c r="H39" s="218">
        <v>0</v>
      </c>
      <c r="I39" s="218"/>
      <c r="J39" s="218">
        <v>0</v>
      </c>
      <c r="K39" s="218"/>
      <c r="L39" s="218">
        <v>0</v>
      </c>
      <c r="M39" s="399" t="s">
        <v>432</v>
      </c>
      <c r="N39" s="218">
        <v>0</v>
      </c>
      <c r="O39" s="218"/>
      <c r="P39" s="218">
        <v>0</v>
      </c>
      <c r="Q39" s="399" t="s">
        <v>432</v>
      </c>
      <c r="R39" s="218">
        <v>0</v>
      </c>
      <c r="S39" s="218"/>
      <c r="T39" s="218">
        <v>0</v>
      </c>
      <c r="U39" s="399" t="s">
        <v>432</v>
      </c>
      <c r="V39" s="218">
        <v>0</v>
      </c>
      <c r="W39" s="218"/>
      <c r="X39" s="218">
        <v>0</v>
      </c>
      <c r="Y39" s="399" t="s">
        <v>432</v>
      </c>
      <c r="Z39" s="218">
        <v>0</v>
      </c>
      <c r="AA39" s="218"/>
      <c r="AB39" s="218">
        <v>0</v>
      </c>
      <c r="AC39" s="218">
        <v>0</v>
      </c>
    </row>
    <row r="40" spans="1:29" s="197" customFormat="1" x14ac:dyDescent="0.25">
      <c r="A40" s="203" t="s">
        <v>502</v>
      </c>
      <c r="B40" s="204" t="s">
        <v>535</v>
      </c>
      <c r="C40" s="218"/>
      <c r="D40" s="218"/>
      <c r="E40" s="218"/>
      <c r="F40" s="218"/>
      <c r="G40" s="218">
        <v>0</v>
      </c>
      <c r="H40" s="218">
        <v>0</v>
      </c>
      <c r="I40" s="218"/>
      <c r="J40" s="218">
        <v>0</v>
      </c>
      <c r="K40" s="218"/>
      <c r="L40" s="218">
        <v>0</v>
      </c>
      <c r="M40" s="399" t="s">
        <v>432</v>
      </c>
      <c r="N40" s="218">
        <v>0</v>
      </c>
      <c r="O40" s="218"/>
      <c r="P40" s="218">
        <v>0</v>
      </c>
      <c r="Q40" s="399" t="s">
        <v>432</v>
      </c>
      <c r="R40" s="218">
        <v>0</v>
      </c>
      <c r="S40" s="218"/>
      <c r="T40" s="218">
        <v>0</v>
      </c>
      <c r="U40" s="399" t="s">
        <v>432</v>
      </c>
      <c r="V40" s="218">
        <v>0</v>
      </c>
      <c r="W40" s="218"/>
      <c r="X40" s="218">
        <v>0</v>
      </c>
      <c r="Y40" s="399" t="s">
        <v>432</v>
      </c>
      <c r="Z40" s="218">
        <v>0</v>
      </c>
      <c r="AA40" s="218"/>
      <c r="AB40" s="218">
        <v>0</v>
      </c>
      <c r="AC40" s="218">
        <v>0</v>
      </c>
    </row>
    <row r="41" spans="1:29" s="197" customFormat="1" x14ac:dyDescent="0.25">
      <c r="A41" s="203" t="s">
        <v>504</v>
      </c>
      <c r="B41" s="204" t="s">
        <v>536</v>
      </c>
      <c r="C41" s="218"/>
      <c r="D41" s="218"/>
      <c r="E41" s="218"/>
      <c r="F41" s="218"/>
      <c r="G41" s="218">
        <v>0</v>
      </c>
      <c r="H41" s="218">
        <v>0</v>
      </c>
      <c r="I41" s="218"/>
      <c r="J41" s="218">
        <v>0</v>
      </c>
      <c r="K41" s="218"/>
      <c r="L41" s="218">
        <v>0</v>
      </c>
      <c r="M41" s="399" t="s">
        <v>432</v>
      </c>
      <c r="N41" s="218">
        <v>0</v>
      </c>
      <c r="O41" s="218"/>
      <c r="P41" s="218">
        <v>0</v>
      </c>
      <c r="Q41" s="399" t="s">
        <v>432</v>
      </c>
      <c r="R41" s="218">
        <v>0</v>
      </c>
      <c r="S41" s="218"/>
      <c r="T41" s="218">
        <v>0</v>
      </c>
      <c r="U41" s="399" t="s">
        <v>432</v>
      </c>
      <c r="V41" s="218">
        <v>0</v>
      </c>
      <c r="W41" s="218"/>
      <c r="X41" s="218">
        <v>0</v>
      </c>
      <c r="Y41" s="399" t="s">
        <v>432</v>
      </c>
      <c r="Z41" s="218">
        <v>0</v>
      </c>
      <c r="AA41" s="218"/>
      <c r="AB41" s="218">
        <v>0</v>
      </c>
      <c r="AC41" s="218">
        <v>0</v>
      </c>
    </row>
    <row r="42" spans="1:29" s="197" customFormat="1" x14ac:dyDescent="0.25">
      <c r="A42" s="203" t="s">
        <v>505</v>
      </c>
      <c r="B42" s="204" t="s">
        <v>537</v>
      </c>
      <c r="C42" s="218"/>
      <c r="D42" s="218"/>
      <c r="E42" s="218"/>
      <c r="F42" s="218"/>
      <c r="G42" s="218">
        <v>0</v>
      </c>
      <c r="H42" s="218">
        <v>0</v>
      </c>
      <c r="I42" s="218"/>
      <c r="J42" s="218">
        <v>0</v>
      </c>
      <c r="K42" s="218"/>
      <c r="L42" s="218">
        <v>0</v>
      </c>
      <c r="M42" s="399" t="s">
        <v>432</v>
      </c>
      <c r="N42" s="218">
        <v>0</v>
      </c>
      <c r="O42" s="218"/>
      <c r="P42" s="218">
        <v>0</v>
      </c>
      <c r="Q42" s="399" t="s">
        <v>432</v>
      </c>
      <c r="R42" s="218">
        <v>0</v>
      </c>
      <c r="S42" s="218"/>
      <c r="T42" s="218">
        <v>0</v>
      </c>
      <c r="U42" s="399" t="s">
        <v>432</v>
      </c>
      <c r="V42" s="218">
        <v>0</v>
      </c>
      <c r="W42" s="218"/>
      <c r="X42" s="218">
        <v>0</v>
      </c>
      <c r="Y42" s="399" t="s">
        <v>432</v>
      </c>
      <c r="Z42" s="218">
        <v>0</v>
      </c>
      <c r="AA42" s="218"/>
      <c r="AB42" s="218">
        <v>0</v>
      </c>
      <c r="AC42" s="218">
        <v>0</v>
      </c>
    </row>
    <row r="43" spans="1:29" s="197" customFormat="1" x14ac:dyDescent="0.25">
      <c r="A43" s="203" t="s">
        <v>538</v>
      </c>
      <c r="B43" s="204" t="s">
        <v>539</v>
      </c>
      <c r="C43" s="218"/>
      <c r="D43" s="218"/>
      <c r="E43" s="218"/>
      <c r="F43" s="218"/>
      <c r="G43" s="218">
        <v>0</v>
      </c>
      <c r="H43" s="218">
        <v>0</v>
      </c>
      <c r="I43" s="218"/>
      <c r="J43" s="218">
        <v>0</v>
      </c>
      <c r="K43" s="218"/>
      <c r="L43" s="218">
        <v>0</v>
      </c>
      <c r="M43" s="399" t="s">
        <v>432</v>
      </c>
      <c r="N43" s="218">
        <v>0</v>
      </c>
      <c r="O43" s="218"/>
      <c r="P43" s="218">
        <v>0</v>
      </c>
      <c r="Q43" s="399" t="s">
        <v>432</v>
      </c>
      <c r="R43" s="218">
        <v>0</v>
      </c>
      <c r="S43" s="218"/>
      <c r="T43" s="218">
        <v>0</v>
      </c>
      <c r="U43" s="399" t="s">
        <v>432</v>
      </c>
      <c r="V43" s="218">
        <v>0</v>
      </c>
      <c r="W43" s="218"/>
      <c r="X43" s="218">
        <v>0</v>
      </c>
      <c r="Y43" s="399" t="s">
        <v>432</v>
      </c>
      <c r="Z43" s="218">
        <v>0</v>
      </c>
      <c r="AA43" s="218"/>
      <c r="AB43" s="218">
        <v>0</v>
      </c>
      <c r="AC43" s="218">
        <v>0</v>
      </c>
    </row>
    <row r="44" spans="1:29" s="197" customFormat="1" x14ac:dyDescent="0.25">
      <c r="A44" s="203" t="s">
        <v>540</v>
      </c>
      <c r="B44" s="204" t="s">
        <v>541</v>
      </c>
      <c r="C44" s="218"/>
      <c r="D44" s="218"/>
      <c r="E44" s="218"/>
      <c r="F44" s="218"/>
      <c r="G44" s="218">
        <v>0</v>
      </c>
      <c r="H44" s="218">
        <v>0</v>
      </c>
      <c r="I44" s="218"/>
      <c r="J44" s="218">
        <v>0</v>
      </c>
      <c r="K44" s="218"/>
      <c r="L44" s="218">
        <v>0</v>
      </c>
      <c r="M44" s="399" t="s">
        <v>432</v>
      </c>
      <c r="N44" s="218">
        <v>0</v>
      </c>
      <c r="O44" s="218"/>
      <c r="P44" s="218">
        <v>0</v>
      </c>
      <c r="Q44" s="399" t="s">
        <v>432</v>
      </c>
      <c r="R44" s="218">
        <v>0</v>
      </c>
      <c r="S44" s="218"/>
      <c r="T44" s="218">
        <v>0</v>
      </c>
      <c r="U44" s="399" t="s">
        <v>432</v>
      </c>
      <c r="V44" s="218">
        <v>0</v>
      </c>
      <c r="W44" s="218"/>
      <c r="X44" s="218">
        <v>0</v>
      </c>
      <c r="Y44" s="399" t="s">
        <v>432</v>
      </c>
      <c r="Z44" s="218">
        <v>0</v>
      </c>
      <c r="AA44" s="218"/>
      <c r="AB44" s="218">
        <v>0</v>
      </c>
      <c r="AC44" s="218">
        <v>0</v>
      </c>
    </row>
    <row r="45" spans="1:29" s="197" customFormat="1" x14ac:dyDescent="0.25">
      <c r="A45" s="203" t="s">
        <v>542</v>
      </c>
      <c r="B45" s="204" t="s">
        <v>543</v>
      </c>
      <c r="C45" s="218"/>
      <c r="D45" s="218"/>
      <c r="E45" s="218"/>
      <c r="F45" s="218"/>
      <c r="G45" s="218">
        <v>0</v>
      </c>
      <c r="H45" s="218">
        <v>0</v>
      </c>
      <c r="I45" s="218"/>
      <c r="J45" s="218">
        <v>0</v>
      </c>
      <c r="K45" s="218"/>
      <c r="L45" s="218">
        <v>0</v>
      </c>
      <c r="M45" s="399" t="s">
        <v>432</v>
      </c>
      <c r="N45" s="218">
        <v>0</v>
      </c>
      <c r="O45" s="218"/>
      <c r="P45" s="218">
        <v>0</v>
      </c>
      <c r="Q45" s="399" t="s">
        <v>432</v>
      </c>
      <c r="R45" s="218">
        <v>0</v>
      </c>
      <c r="S45" s="218"/>
      <c r="T45" s="218">
        <v>0</v>
      </c>
      <c r="U45" s="399" t="s">
        <v>432</v>
      </c>
      <c r="V45" s="218">
        <v>0</v>
      </c>
      <c r="W45" s="218"/>
      <c r="X45" s="218">
        <v>0</v>
      </c>
      <c r="Y45" s="399" t="s">
        <v>432</v>
      </c>
      <c r="Z45" s="218">
        <v>0</v>
      </c>
      <c r="AA45" s="218"/>
      <c r="AB45" s="218">
        <v>0</v>
      </c>
      <c r="AC45" s="218">
        <v>0</v>
      </c>
    </row>
    <row r="46" spans="1:29" s="197" customFormat="1" x14ac:dyDescent="0.25">
      <c r="A46" s="203" t="s">
        <v>544</v>
      </c>
      <c r="B46" s="204" t="s">
        <v>545</v>
      </c>
      <c r="C46" s="218"/>
      <c r="D46" s="218"/>
      <c r="E46" s="218"/>
      <c r="F46" s="218"/>
      <c r="G46" s="218">
        <v>0</v>
      </c>
      <c r="H46" s="218">
        <v>0</v>
      </c>
      <c r="I46" s="218"/>
      <c r="J46" s="218">
        <v>0</v>
      </c>
      <c r="K46" s="218"/>
      <c r="L46" s="218">
        <v>0</v>
      </c>
      <c r="M46" s="399" t="s">
        <v>432</v>
      </c>
      <c r="N46" s="218">
        <v>0</v>
      </c>
      <c r="O46" s="218"/>
      <c r="P46" s="218">
        <v>0</v>
      </c>
      <c r="Q46" s="399" t="s">
        <v>432</v>
      </c>
      <c r="R46" s="218">
        <v>0</v>
      </c>
      <c r="S46" s="218"/>
      <c r="T46" s="218">
        <v>0</v>
      </c>
      <c r="U46" s="399" t="s">
        <v>432</v>
      </c>
      <c r="V46" s="218">
        <v>0</v>
      </c>
      <c r="W46" s="218"/>
      <c r="X46" s="218">
        <v>0</v>
      </c>
      <c r="Y46" s="399" t="s">
        <v>432</v>
      </c>
      <c r="Z46" s="218">
        <v>0</v>
      </c>
      <c r="AA46" s="218"/>
      <c r="AB46" s="218">
        <v>0</v>
      </c>
      <c r="AC46" s="218">
        <v>0</v>
      </c>
    </row>
    <row r="47" spans="1:29" s="397" customFormat="1" x14ac:dyDescent="0.25">
      <c r="A47" s="201" t="s">
        <v>62</v>
      </c>
      <c r="B47" s="202" t="s">
        <v>146</v>
      </c>
      <c r="C47" s="218"/>
      <c r="D47" s="218"/>
      <c r="E47" s="218"/>
      <c r="F47" s="218"/>
      <c r="G47" s="218"/>
      <c r="H47" s="218"/>
      <c r="I47" s="218"/>
      <c r="J47" s="218"/>
      <c r="K47" s="218"/>
      <c r="L47" s="218"/>
      <c r="M47" s="218"/>
      <c r="N47" s="218"/>
      <c r="O47" s="218"/>
      <c r="P47" s="218"/>
      <c r="Q47" s="218"/>
      <c r="R47" s="218"/>
      <c r="S47" s="218"/>
      <c r="T47" s="218"/>
      <c r="U47" s="218"/>
      <c r="V47" s="218"/>
      <c r="W47" s="399"/>
      <c r="X47" s="218"/>
      <c r="Y47" s="218"/>
      <c r="Z47" s="218"/>
      <c r="AA47" s="218"/>
      <c r="AB47" s="218"/>
      <c r="AC47" s="218"/>
    </row>
    <row r="48" spans="1:29" s="197" customFormat="1" x14ac:dyDescent="0.25">
      <c r="A48" s="203" t="s">
        <v>506</v>
      </c>
      <c r="B48" s="204" t="s">
        <v>534</v>
      </c>
      <c r="C48" s="218"/>
      <c r="D48" s="218"/>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s="197" customFormat="1" ht="31.5" x14ac:dyDescent="0.25">
      <c r="A49" s="203" t="s">
        <v>507</v>
      </c>
      <c r="B49" s="206" t="s">
        <v>532</v>
      </c>
      <c r="C49" s="218"/>
      <c r="D49" s="218"/>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s="197" customFormat="1" x14ac:dyDescent="0.25">
      <c r="A50" s="203" t="s">
        <v>508</v>
      </c>
      <c r="B50" s="206" t="s">
        <v>145</v>
      </c>
      <c r="C50" s="218"/>
      <c r="D50" s="218"/>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s="197" customFormat="1" ht="31.5" x14ac:dyDescent="0.25">
      <c r="A51" s="203" t="s">
        <v>509</v>
      </c>
      <c r="B51" s="204" t="s">
        <v>501</v>
      </c>
      <c r="C51" s="218"/>
      <c r="D51" s="218"/>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s="197" customFormat="1" ht="31.5" x14ac:dyDescent="0.25">
      <c r="A52" s="203" t="s">
        <v>510</v>
      </c>
      <c r="B52" s="204" t="s">
        <v>503</v>
      </c>
      <c r="C52" s="218"/>
      <c r="D52" s="218"/>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s="197" customFormat="1" x14ac:dyDescent="0.25">
      <c r="A53" s="203" t="s">
        <v>511</v>
      </c>
      <c r="B53" s="204" t="s">
        <v>144</v>
      </c>
      <c r="C53" s="218"/>
      <c r="D53" s="218"/>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s="197" customFormat="1" x14ac:dyDescent="0.25">
      <c r="A54" s="203" t="s">
        <v>512</v>
      </c>
      <c r="B54" s="204" t="s">
        <v>535</v>
      </c>
      <c r="C54" s="218"/>
      <c r="D54" s="218"/>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s="197" customFormat="1" x14ac:dyDescent="0.25">
      <c r="A55" s="203" t="s">
        <v>546</v>
      </c>
      <c r="B55" s="204" t="s">
        <v>536</v>
      </c>
      <c r="C55" s="218"/>
      <c r="D55" s="218"/>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s="197" customFormat="1" x14ac:dyDescent="0.25">
      <c r="A56" s="203" t="s">
        <v>547</v>
      </c>
      <c r="B56" s="204" t="s">
        <v>537</v>
      </c>
      <c r="C56" s="218"/>
      <c r="D56" s="218"/>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s="197" customFormat="1" x14ac:dyDescent="0.25">
      <c r="A57" s="203" t="s">
        <v>548</v>
      </c>
      <c r="B57" s="204" t="s">
        <v>539</v>
      </c>
      <c r="C57" s="218"/>
      <c r="D57" s="218"/>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s="197" customFormat="1" x14ac:dyDescent="0.25">
      <c r="A58" s="203" t="s">
        <v>549</v>
      </c>
      <c r="B58" s="204" t="s">
        <v>541</v>
      </c>
      <c r="C58" s="218"/>
      <c r="D58" s="218"/>
      <c r="E58" s="218"/>
      <c r="F58" s="218"/>
      <c r="G58" s="218">
        <v>8</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v>0</v>
      </c>
      <c r="AA58" s="218"/>
      <c r="AB58" s="218">
        <v>0</v>
      </c>
      <c r="AC58" s="218">
        <v>0</v>
      </c>
    </row>
    <row r="59" spans="1:29" s="197" customFormat="1" x14ac:dyDescent="0.25">
      <c r="A59" s="203" t="s">
        <v>550</v>
      </c>
      <c r="B59" s="204" t="s">
        <v>543</v>
      </c>
      <c r="C59" s="218"/>
      <c r="D59" s="218"/>
      <c r="E59" s="218"/>
      <c r="F59" s="218"/>
      <c r="G59" s="218">
        <v>0</v>
      </c>
      <c r="H59" s="218">
        <v>0</v>
      </c>
      <c r="I59" s="218"/>
      <c r="J59" s="218">
        <v>0</v>
      </c>
      <c r="K59" s="218"/>
      <c r="L59" s="218">
        <v>0</v>
      </c>
      <c r="M59" s="218"/>
      <c r="N59" s="218">
        <v>0</v>
      </c>
      <c r="O59" s="218"/>
      <c r="P59" s="218">
        <v>0</v>
      </c>
      <c r="Q59" s="218"/>
      <c r="R59" s="218">
        <v>0</v>
      </c>
      <c r="S59" s="218"/>
      <c r="T59" s="218">
        <v>0</v>
      </c>
      <c r="U59" s="218"/>
      <c r="V59" s="218">
        <v>0</v>
      </c>
      <c r="W59" s="218"/>
      <c r="X59" s="218">
        <v>0</v>
      </c>
      <c r="Y59" s="218"/>
      <c r="Z59" s="218">
        <v>0</v>
      </c>
      <c r="AA59" s="218"/>
      <c r="AB59" s="218">
        <v>0</v>
      </c>
      <c r="AC59" s="218">
        <v>0</v>
      </c>
    </row>
    <row r="60" spans="1:29" s="197" customFormat="1" x14ac:dyDescent="0.25">
      <c r="A60" s="203" t="s">
        <v>551</v>
      </c>
      <c r="B60" s="204" t="s">
        <v>545</v>
      </c>
      <c r="C60" s="218"/>
      <c r="D60" s="218"/>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397" customFormat="1" ht="35.25" customHeight="1" x14ac:dyDescent="0.25">
      <c r="A61" s="201" t="s">
        <v>60</v>
      </c>
      <c r="B61" s="202" t="s">
        <v>143</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s="197" customFormat="1" x14ac:dyDescent="0.25">
      <c r="A62" s="203" t="s">
        <v>513</v>
      </c>
      <c r="B62" s="204" t="s">
        <v>142</v>
      </c>
      <c r="C62" s="218">
        <f>C30</f>
        <v>16.536695659999996</v>
      </c>
      <c r="D62" s="218">
        <v>16.536695659999996</v>
      </c>
      <c r="E62" s="218"/>
      <c r="F62" s="218"/>
      <c r="G62" s="218">
        <v>16.536695659999999</v>
      </c>
      <c r="H62" s="218">
        <v>0</v>
      </c>
      <c r="I62" s="218"/>
      <c r="J62" s="218">
        <v>0</v>
      </c>
      <c r="K62" s="218"/>
      <c r="L62" s="218">
        <v>0</v>
      </c>
      <c r="M62" s="218"/>
      <c r="N62" s="218">
        <v>0</v>
      </c>
      <c r="O62" s="218"/>
      <c r="P62" s="218">
        <v>0</v>
      </c>
      <c r="Q62" s="218"/>
      <c r="R62" s="218">
        <v>0</v>
      </c>
      <c r="S62" s="218"/>
      <c r="T62" s="218">
        <v>0</v>
      </c>
      <c r="U62" s="218"/>
      <c r="V62" s="218">
        <v>0</v>
      </c>
      <c r="W62" s="218"/>
      <c r="X62" s="218">
        <v>0</v>
      </c>
      <c r="Y62" s="218"/>
      <c r="Z62" s="218">
        <v>0</v>
      </c>
      <c r="AA62" s="218"/>
      <c r="AB62" s="218">
        <f>C62</f>
        <v>16.536695659999996</v>
      </c>
      <c r="AC62" s="218">
        <f>D62</f>
        <v>16.536695659999996</v>
      </c>
    </row>
    <row r="63" spans="1:29" s="197" customFormat="1" x14ac:dyDescent="0.25">
      <c r="A63" s="203" t="s">
        <v>514</v>
      </c>
      <c r="B63" s="206"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f t="shared" ref="AB63:AB71" si="0">C63</f>
        <v>0</v>
      </c>
      <c r="AC63" s="218">
        <f t="shared" ref="AC63:AC74" si="1">D63</f>
        <v>0</v>
      </c>
    </row>
    <row r="64" spans="1:29" s="197" customFormat="1" x14ac:dyDescent="0.25">
      <c r="A64" s="203" t="s">
        <v>515</v>
      </c>
      <c r="B64" s="204"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f t="shared" si="0"/>
        <v>0</v>
      </c>
      <c r="AC64" s="218">
        <f t="shared" si="1"/>
        <v>0</v>
      </c>
    </row>
    <row r="65" spans="1:29" s="197" customFormat="1" x14ac:dyDescent="0.25">
      <c r="A65" s="203" t="s">
        <v>516</v>
      </c>
      <c r="B65" s="206"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f t="shared" si="0"/>
        <v>0</v>
      </c>
      <c r="AC65" s="218">
        <f t="shared" si="1"/>
        <v>0</v>
      </c>
    </row>
    <row r="66" spans="1:29" s="197" customFormat="1" x14ac:dyDescent="0.25">
      <c r="A66" s="203" t="s">
        <v>517</v>
      </c>
      <c r="B66" s="206"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f t="shared" si="0"/>
        <v>0</v>
      </c>
      <c r="AC66" s="218">
        <f t="shared" si="1"/>
        <v>0</v>
      </c>
    </row>
    <row r="67" spans="1:29" s="197" customFormat="1" x14ac:dyDescent="0.25">
      <c r="A67" s="203" t="s">
        <v>518</v>
      </c>
      <c r="B67" s="206" t="s">
        <v>552</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f t="shared" si="0"/>
        <v>0</v>
      </c>
      <c r="AC67" s="218">
        <f t="shared" si="1"/>
        <v>0</v>
      </c>
    </row>
    <row r="68" spans="1:29" s="197" customFormat="1" x14ac:dyDescent="0.25">
      <c r="A68" s="203" t="s">
        <v>553</v>
      </c>
      <c r="B68" s="206" t="s">
        <v>554</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f t="shared" si="0"/>
        <v>0</v>
      </c>
      <c r="AC68" s="218">
        <f t="shared" si="1"/>
        <v>0</v>
      </c>
    </row>
    <row r="69" spans="1:29" s="197" customFormat="1" x14ac:dyDescent="0.25">
      <c r="A69" s="203" t="s">
        <v>555</v>
      </c>
      <c r="B69" s="206" t="s">
        <v>556</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f t="shared" si="0"/>
        <v>0</v>
      </c>
      <c r="AC69" s="218">
        <f t="shared" si="1"/>
        <v>0</v>
      </c>
    </row>
    <row r="70" spans="1:29" s="197" customFormat="1" x14ac:dyDescent="0.25">
      <c r="A70" s="203" t="s">
        <v>557</v>
      </c>
      <c r="B70" s="206" t="s">
        <v>558</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f t="shared" si="0"/>
        <v>0</v>
      </c>
      <c r="AC70" s="218">
        <f t="shared" si="1"/>
        <v>0</v>
      </c>
    </row>
    <row r="71" spans="1:29" s="197" customFormat="1" x14ac:dyDescent="0.25">
      <c r="A71" s="203" t="s">
        <v>559</v>
      </c>
      <c r="B71" s="206" t="s">
        <v>560</v>
      </c>
      <c r="C71" s="218">
        <v>8</v>
      </c>
      <c r="D71" s="218">
        <v>8</v>
      </c>
      <c r="E71" s="218"/>
      <c r="F71" s="218"/>
      <c r="G71" s="218">
        <v>8</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v>0</v>
      </c>
      <c r="AA71" s="218"/>
      <c r="AB71" s="218">
        <f t="shared" si="0"/>
        <v>8</v>
      </c>
      <c r="AC71" s="218">
        <f t="shared" si="1"/>
        <v>8</v>
      </c>
    </row>
    <row r="72" spans="1:29" s="197" customFormat="1" x14ac:dyDescent="0.25">
      <c r="A72" s="203" t="s">
        <v>561</v>
      </c>
      <c r="B72" s="206" t="s">
        <v>562</v>
      </c>
      <c r="C72" s="218"/>
      <c r="D72" s="218"/>
      <c r="E72" s="218"/>
      <c r="F72" s="218"/>
      <c r="G72" s="218">
        <v>0</v>
      </c>
      <c r="H72" s="218">
        <v>0</v>
      </c>
      <c r="I72" s="218"/>
      <c r="J72" s="218">
        <v>0</v>
      </c>
      <c r="K72" s="218"/>
      <c r="L72" s="218">
        <v>0</v>
      </c>
      <c r="M72" s="218"/>
      <c r="N72" s="218">
        <v>0</v>
      </c>
      <c r="O72" s="218"/>
      <c r="P72" s="218">
        <v>0</v>
      </c>
      <c r="Q72" s="218"/>
      <c r="R72" s="218">
        <v>0</v>
      </c>
      <c r="S72" s="218"/>
      <c r="T72" s="218">
        <v>0</v>
      </c>
      <c r="U72" s="218"/>
      <c r="V72" s="218">
        <v>0</v>
      </c>
      <c r="W72" s="218"/>
      <c r="X72" s="218">
        <v>0</v>
      </c>
      <c r="Y72" s="218"/>
      <c r="Z72" s="218">
        <v>0</v>
      </c>
      <c r="AA72" s="218"/>
      <c r="AB72" s="218">
        <v>0</v>
      </c>
      <c r="AC72" s="218">
        <f t="shared" si="1"/>
        <v>0</v>
      </c>
    </row>
    <row r="73" spans="1:29" s="197" customFormat="1" x14ac:dyDescent="0.25">
      <c r="A73" s="203" t="s">
        <v>563</v>
      </c>
      <c r="B73" s="206" t="s">
        <v>564</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f t="shared" si="1"/>
        <v>0</v>
      </c>
    </row>
    <row r="74" spans="1:29" s="397" customFormat="1" ht="36.75" customHeight="1" x14ac:dyDescent="0.25">
      <c r="A74" s="201" t="s">
        <v>59</v>
      </c>
      <c r="B74" s="207" t="s">
        <v>194</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f t="shared" si="1"/>
        <v>0</v>
      </c>
    </row>
    <row r="75" spans="1:29" s="397" customFormat="1" x14ac:dyDescent="0.25">
      <c r="A75" s="201" t="s">
        <v>57</v>
      </c>
      <c r="B75" s="202"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s="197" customFormat="1" x14ac:dyDescent="0.25">
      <c r="A76" s="203" t="s">
        <v>519</v>
      </c>
      <c r="B76" s="204" t="s">
        <v>534</v>
      </c>
      <c r="C76" s="400"/>
      <c r="D76" s="401"/>
      <c r="E76" s="402"/>
      <c r="F76" s="402"/>
      <c r="G76" s="218">
        <v>0</v>
      </c>
      <c r="H76" s="218">
        <v>0</v>
      </c>
      <c r="I76" s="218"/>
      <c r="J76" s="218">
        <v>0</v>
      </c>
      <c r="K76" s="218"/>
      <c r="L76" s="218">
        <v>0</v>
      </c>
      <c r="M76" s="402"/>
      <c r="N76" s="218">
        <v>0</v>
      </c>
      <c r="O76" s="401"/>
      <c r="P76" s="218">
        <v>0</v>
      </c>
      <c r="Q76" s="401"/>
      <c r="R76" s="218">
        <v>0</v>
      </c>
      <c r="S76" s="401"/>
      <c r="T76" s="218">
        <v>0</v>
      </c>
      <c r="U76" s="401"/>
      <c r="V76" s="218">
        <v>0</v>
      </c>
      <c r="W76" s="401"/>
      <c r="X76" s="218">
        <v>0</v>
      </c>
      <c r="Y76" s="401"/>
      <c r="Z76" s="218">
        <v>0</v>
      </c>
      <c r="AA76" s="401"/>
      <c r="AB76" s="218">
        <v>0</v>
      </c>
      <c r="AC76" s="218">
        <v>0</v>
      </c>
    </row>
    <row r="77" spans="1:29" s="197" customFormat="1" ht="31.5" x14ac:dyDescent="0.25">
      <c r="A77" s="203" t="s">
        <v>520</v>
      </c>
      <c r="B77" s="206" t="s">
        <v>532</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s="197" customFormat="1" x14ac:dyDescent="0.25">
      <c r="A78" s="203" t="s">
        <v>521</v>
      </c>
      <c r="B78" s="206" t="s">
        <v>145</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s="197" customFormat="1" x14ac:dyDescent="0.25">
      <c r="A79" s="203" t="s">
        <v>522</v>
      </c>
      <c r="B79" s="204" t="s">
        <v>533</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s="197" customFormat="1" x14ac:dyDescent="0.25">
      <c r="A80" s="203" t="s">
        <v>523</v>
      </c>
      <c r="B80" s="204" t="s">
        <v>535</v>
      </c>
      <c r="C80" s="400"/>
      <c r="D80" s="401"/>
      <c r="E80" s="402"/>
      <c r="F80" s="402"/>
      <c r="G80" s="218">
        <v>0</v>
      </c>
      <c r="H80" s="218">
        <v>0</v>
      </c>
      <c r="I80" s="218"/>
      <c r="J80" s="218">
        <v>0</v>
      </c>
      <c r="K80" s="218"/>
      <c r="L80" s="218">
        <v>0</v>
      </c>
      <c r="M80" s="402"/>
      <c r="N80" s="218">
        <v>0</v>
      </c>
      <c r="O80" s="401"/>
      <c r="P80" s="218">
        <v>0</v>
      </c>
      <c r="Q80" s="401"/>
      <c r="R80" s="218">
        <v>0</v>
      </c>
      <c r="S80" s="401"/>
      <c r="T80" s="218">
        <v>0</v>
      </c>
      <c r="U80" s="401"/>
      <c r="V80" s="218">
        <v>0</v>
      </c>
      <c r="W80" s="401"/>
      <c r="X80" s="218">
        <v>0</v>
      </c>
      <c r="Y80" s="401"/>
      <c r="Z80" s="218">
        <v>0</v>
      </c>
      <c r="AA80" s="401"/>
      <c r="AB80" s="218">
        <v>0</v>
      </c>
      <c r="AC80" s="218">
        <v>0</v>
      </c>
    </row>
    <row r="81" spans="1:29" s="197" customFormat="1" x14ac:dyDescent="0.25">
      <c r="A81" s="203" t="s">
        <v>565</v>
      </c>
      <c r="B81" s="204" t="s">
        <v>536</v>
      </c>
      <c r="C81" s="400"/>
      <c r="D81" s="401"/>
      <c r="E81" s="402"/>
      <c r="F81" s="402"/>
      <c r="G81" s="218">
        <v>0</v>
      </c>
      <c r="H81" s="218">
        <v>0</v>
      </c>
      <c r="I81" s="218"/>
      <c r="J81" s="218">
        <v>0</v>
      </c>
      <c r="K81" s="218"/>
      <c r="L81" s="218">
        <v>0</v>
      </c>
      <c r="M81" s="402"/>
      <c r="N81" s="218">
        <v>0</v>
      </c>
      <c r="O81" s="401"/>
      <c r="P81" s="218">
        <v>0</v>
      </c>
      <c r="Q81" s="401"/>
      <c r="R81" s="218">
        <v>0</v>
      </c>
      <c r="S81" s="401"/>
      <c r="T81" s="218">
        <v>0</v>
      </c>
      <c r="U81" s="401"/>
      <c r="V81" s="218">
        <v>0</v>
      </c>
      <c r="W81" s="401"/>
      <c r="X81" s="218">
        <v>0</v>
      </c>
      <c r="Y81" s="401"/>
      <c r="Z81" s="218">
        <v>0</v>
      </c>
      <c r="AA81" s="401"/>
      <c r="AB81" s="218">
        <v>0</v>
      </c>
      <c r="AC81" s="218">
        <v>0</v>
      </c>
    </row>
    <row r="82" spans="1:29" s="197" customFormat="1" x14ac:dyDescent="0.25">
      <c r="A82" s="203" t="s">
        <v>566</v>
      </c>
      <c r="B82" s="204" t="s">
        <v>537</v>
      </c>
      <c r="C82" s="400"/>
      <c r="D82" s="401"/>
      <c r="E82" s="402"/>
      <c r="F82" s="402"/>
      <c r="G82" s="218">
        <v>0</v>
      </c>
      <c r="H82" s="218">
        <v>0</v>
      </c>
      <c r="I82" s="218"/>
      <c r="J82" s="218">
        <v>0</v>
      </c>
      <c r="K82" s="218"/>
      <c r="L82" s="218">
        <v>0</v>
      </c>
      <c r="M82" s="402"/>
      <c r="N82" s="218">
        <v>0</v>
      </c>
      <c r="O82" s="401"/>
      <c r="P82" s="218">
        <v>0</v>
      </c>
      <c r="Q82" s="401"/>
      <c r="R82" s="218">
        <v>0</v>
      </c>
      <c r="S82" s="401"/>
      <c r="T82" s="218">
        <v>0</v>
      </c>
      <c r="U82" s="401"/>
      <c r="V82" s="218">
        <v>0</v>
      </c>
      <c r="W82" s="401"/>
      <c r="X82" s="218">
        <v>0</v>
      </c>
      <c r="Y82" s="401"/>
      <c r="Z82" s="218">
        <v>0</v>
      </c>
      <c r="AA82" s="401"/>
      <c r="AB82" s="218">
        <v>0</v>
      </c>
      <c r="AC82" s="218">
        <v>0</v>
      </c>
    </row>
    <row r="83" spans="1:29" s="197" customFormat="1" x14ac:dyDescent="0.25">
      <c r="A83" s="203" t="s">
        <v>567</v>
      </c>
      <c r="B83" s="204" t="s">
        <v>539</v>
      </c>
      <c r="C83" s="400"/>
      <c r="D83" s="401"/>
      <c r="E83" s="402"/>
      <c r="F83" s="402"/>
      <c r="G83" s="218">
        <v>0</v>
      </c>
      <c r="H83" s="218">
        <v>0</v>
      </c>
      <c r="I83" s="218"/>
      <c r="J83" s="218">
        <v>0</v>
      </c>
      <c r="K83" s="218"/>
      <c r="L83" s="218">
        <v>0</v>
      </c>
      <c r="M83" s="402"/>
      <c r="N83" s="218">
        <v>0</v>
      </c>
      <c r="O83" s="401"/>
      <c r="P83" s="218">
        <v>0</v>
      </c>
      <c r="Q83" s="401"/>
      <c r="R83" s="218">
        <v>0</v>
      </c>
      <c r="S83" s="401"/>
      <c r="T83" s="218">
        <v>0</v>
      </c>
      <c r="U83" s="401"/>
      <c r="V83" s="218">
        <v>0</v>
      </c>
      <c r="W83" s="401"/>
      <c r="X83" s="218">
        <v>0</v>
      </c>
      <c r="Y83" s="401"/>
      <c r="Z83" s="218">
        <v>0</v>
      </c>
      <c r="AA83" s="401"/>
      <c r="AB83" s="218">
        <v>0</v>
      </c>
      <c r="AC83" s="218">
        <v>0</v>
      </c>
    </row>
    <row r="84" spans="1:29" s="197" customFormat="1" x14ac:dyDescent="0.25">
      <c r="A84" s="203" t="s">
        <v>568</v>
      </c>
      <c r="B84" s="204" t="s">
        <v>541</v>
      </c>
      <c r="C84" s="400"/>
      <c r="D84" s="401"/>
      <c r="E84" s="402"/>
      <c r="F84" s="402"/>
      <c r="G84" s="218">
        <v>8</v>
      </c>
      <c r="H84" s="218">
        <v>0</v>
      </c>
      <c r="I84" s="218"/>
      <c r="J84" s="218">
        <v>0</v>
      </c>
      <c r="K84" s="218"/>
      <c r="L84" s="218">
        <v>0</v>
      </c>
      <c r="M84" s="402"/>
      <c r="N84" s="218">
        <v>0</v>
      </c>
      <c r="O84" s="401"/>
      <c r="P84" s="218">
        <v>0</v>
      </c>
      <c r="Q84" s="401"/>
      <c r="R84" s="218">
        <v>0</v>
      </c>
      <c r="S84" s="401"/>
      <c r="T84" s="218">
        <v>0</v>
      </c>
      <c r="U84" s="401"/>
      <c r="V84" s="218">
        <v>0</v>
      </c>
      <c r="W84" s="401"/>
      <c r="X84" s="218">
        <v>0</v>
      </c>
      <c r="Y84" s="401"/>
      <c r="Z84" s="218">
        <v>0</v>
      </c>
      <c r="AA84" s="401"/>
      <c r="AB84" s="218">
        <v>0</v>
      </c>
      <c r="AC84" s="218">
        <v>0</v>
      </c>
    </row>
    <row r="85" spans="1:29" s="197" customFormat="1" x14ac:dyDescent="0.25">
      <c r="A85" s="203" t="s">
        <v>569</v>
      </c>
      <c r="B85" s="204" t="s">
        <v>543</v>
      </c>
      <c r="C85" s="400"/>
      <c r="D85" s="401"/>
      <c r="E85" s="402"/>
      <c r="F85" s="402"/>
      <c r="G85" s="218">
        <v>0</v>
      </c>
      <c r="H85" s="218">
        <v>0</v>
      </c>
      <c r="I85" s="218"/>
      <c r="J85" s="218">
        <v>0</v>
      </c>
      <c r="K85" s="218"/>
      <c r="L85" s="218">
        <v>0</v>
      </c>
      <c r="M85" s="402"/>
      <c r="N85" s="218">
        <v>0</v>
      </c>
      <c r="O85" s="401"/>
      <c r="P85" s="218">
        <v>0</v>
      </c>
      <c r="Q85" s="401"/>
      <c r="R85" s="218">
        <v>0</v>
      </c>
      <c r="S85" s="401"/>
      <c r="T85" s="218">
        <v>0</v>
      </c>
      <c r="U85" s="401"/>
      <c r="V85" s="218">
        <v>0</v>
      </c>
      <c r="W85" s="401"/>
      <c r="X85" s="218">
        <v>0</v>
      </c>
      <c r="Y85" s="401"/>
      <c r="Z85" s="218">
        <v>0</v>
      </c>
      <c r="AA85" s="401"/>
      <c r="AB85" s="218">
        <v>0</v>
      </c>
      <c r="AC85" s="218">
        <v>0</v>
      </c>
    </row>
    <row r="86" spans="1:29" s="197" customFormat="1" x14ac:dyDescent="0.25">
      <c r="A86" s="203" t="s">
        <v>570</v>
      </c>
      <c r="B86" s="204" t="s">
        <v>545</v>
      </c>
      <c r="C86" s="403"/>
      <c r="D86" s="401"/>
      <c r="E86" s="402"/>
      <c r="F86" s="402"/>
      <c r="G86" s="218">
        <v>0</v>
      </c>
      <c r="H86" s="218">
        <v>0</v>
      </c>
      <c r="I86" s="218"/>
      <c r="J86" s="218">
        <v>0</v>
      </c>
      <c r="K86" s="218"/>
      <c r="L86" s="218">
        <v>0</v>
      </c>
      <c r="M86" s="402"/>
      <c r="N86" s="218">
        <v>0</v>
      </c>
      <c r="O86" s="401"/>
      <c r="P86" s="218">
        <v>0</v>
      </c>
      <c r="Q86" s="401"/>
      <c r="R86" s="218">
        <v>0</v>
      </c>
      <c r="S86" s="401"/>
      <c r="T86" s="218">
        <v>0</v>
      </c>
      <c r="U86" s="401"/>
      <c r="V86" s="218">
        <v>0</v>
      </c>
      <c r="W86" s="401"/>
      <c r="X86" s="218">
        <v>0</v>
      </c>
      <c r="Y86" s="401"/>
      <c r="Z86" s="218">
        <v>0</v>
      </c>
      <c r="AA86" s="401"/>
      <c r="AB86" s="218">
        <v>0</v>
      </c>
      <c r="AC86" s="218">
        <v>0</v>
      </c>
    </row>
    <row r="87" spans="1:29" x14ac:dyDescent="0.25">
      <c r="G87" s="65"/>
    </row>
    <row r="88" spans="1:29" x14ac:dyDescent="0.25">
      <c r="G88" s="65"/>
    </row>
    <row r="89" spans="1:29" x14ac:dyDescent="0.25">
      <c r="G89" s="65"/>
    </row>
    <row r="90" spans="1:29" x14ac:dyDescent="0.25">
      <c r="G90" s="65"/>
    </row>
    <row r="91" spans="1:29" x14ac:dyDescent="0.25">
      <c r="G91" s="65"/>
    </row>
    <row r="92" spans="1:29" x14ac:dyDescent="0.25">
      <c r="G92" s="65"/>
    </row>
  </sheetData>
  <mergeCells count="31">
    <mergeCell ref="A12:AA12"/>
    <mergeCell ref="V21:W21"/>
    <mergeCell ref="A14:AA14"/>
    <mergeCell ref="L21:M21"/>
    <mergeCell ref="N21:O21"/>
    <mergeCell ref="P21:Q21"/>
    <mergeCell ref="R21:S21"/>
    <mergeCell ref="X20:AA20"/>
    <mergeCell ref="A15:AA15"/>
    <mergeCell ref="A16:AA16"/>
    <mergeCell ref="A18:AA18"/>
    <mergeCell ref="A20:A22"/>
    <mergeCell ref="B20:B22"/>
    <mergeCell ref="C20:D21"/>
    <mergeCell ref="E20:F21"/>
    <mergeCell ref="G20:G22"/>
    <mergeCell ref="A4:AA4"/>
    <mergeCell ref="A6:AA6"/>
    <mergeCell ref="A8:AA8"/>
    <mergeCell ref="A9:AA9"/>
    <mergeCell ref="A11:AA11"/>
    <mergeCell ref="H21:I21"/>
    <mergeCell ref="J21:K21"/>
    <mergeCell ref="T21:U21"/>
    <mergeCell ref="AB20:AC21"/>
    <mergeCell ref="X21:Y21"/>
    <mergeCell ref="Z21:AA21"/>
    <mergeCell ref="H20:K20"/>
    <mergeCell ref="L20:O20"/>
    <mergeCell ref="P20:S20"/>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1"/>
  <sheetViews>
    <sheetView tabSelected="1" view="pageBreakPreview" topLeftCell="A11" zoomScale="80" zoomScaleSheetLayoutView="80" workbookViewId="0">
      <selection activeCell="N32" sqref="N32"/>
    </sheetView>
  </sheetViews>
  <sheetFormatPr defaultColWidth="9.140625" defaultRowHeight="15" x14ac:dyDescent="0.25"/>
  <cols>
    <col min="1" max="1" width="11.140625" style="19" customWidth="1"/>
    <col min="2" max="2" width="23.140625" style="19" customWidth="1"/>
    <col min="3" max="3" width="17.28515625" style="19" customWidth="1"/>
    <col min="4" max="4" width="15.140625" style="19" customWidth="1"/>
    <col min="5" max="12" width="7.7109375" style="19" customWidth="1"/>
    <col min="13" max="13" width="14.140625" style="19" customWidth="1"/>
    <col min="14" max="14" width="60.5703125" style="19" customWidth="1"/>
    <col min="15" max="15" width="17.85546875" style="19" customWidth="1"/>
    <col min="16" max="16" width="13.42578125" style="19" customWidth="1"/>
    <col min="17" max="17" width="36.140625" style="19" customWidth="1"/>
    <col min="18" max="18" width="25" style="19" customWidth="1"/>
    <col min="19" max="19" width="11.7109375" style="19" customWidth="1"/>
    <col min="20" max="20" width="12.85546875" style="19" customWidth="1"/>
    <col min="21" max="21" width="11.42578125" style="19" customWidth="1"/>
    <col min="22" max="22" width="12.7109375" style="19" customWidth="1"/>
    <col min="23" max="23" width="25.7109375" style="19" customWidth="1"/>
    <col min="24" max="24" width="10.7109375" style="19" customWidth="1"/>
    <col min="25" max="25" width="20.85546875" style="19" customWidth="1"/>
    <col min="26" max="26" width="11.85546875" style="19" customWidth="1"/>
    <col min="27" max="28" width="10.7109375" style="19" customWidth="1"/>
    <col min="29" max="29" width="23.85546875" style="19" customWidth="1"/>
    <col min="30" max="30" width="10.7109375" style="19" customWidth="1"/>
    <col min="31" max="31" width="15.85546875" style="19" customWidth="1"/>
    <col min="32" max="32" width="20.140625" style="19" customWidth="1"/>
    <col min="33" max="33" width="16" style="19" customWidth="1"/>
    <col min="34" max="34" width="16.28515625" style="19" customWidth="1"/>
    <col min="35" max="35" width="18" style="19" customWidth="1"/>
    <col min="36" max="36" width="16.42578125" style="19" customWidth="1"/>
    <col min="37" max="37" width="16.140625" style="19" customWidth="1"/>
    <col min="38" max="38" width="25" style="19" customWidth="1"/>
    <col min="39" max="39" width="23.140625" style="19" customWidth="1"/>
    <col min="40" max="41" width="25.28515625" style="19" customWidth="1"/>
    <col min="42" max="42" width="12.42578125" style="19" customWidth="1"/>
    <col min="43" max="43" width="12" style="19" customWidth="1"/>
    <col min="44" max="44" width="14.140625" style="19" customWidth="1"/>
    <col min="45" max="46" width="13.28515625" style="19" customWidth="1"/>
    <col min="47" max="47" width="17.140625" style="19" customWidth="1"/>
    <col min="48" max="48" width="74.28515625" style="19" bestFit="1" customWidth="1"/>
    <col min="49" max="50" width="7.42578125" style="19" hidden="1" customWidth="1"/>
    <col min="51"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411" t="str">
        <f>'1. паспорт местоположение'!A5:C5</f>
        <v>Год раскрытия информации: 2023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5"/>
    </row>
    <row r="7" spans="1:48" ht="18.75" x14ac:dyDescent="0.25">
      <c r="A7" s="415" t="s">
        <v>10</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8.75"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ht="15.75" x14ac:dyDescent="0.25">
      <c r="A9" s="419" t="str">
        <f>'1. паспорт местоположение'!A9:C9</f>
        <v>АО "Россети Тюмень"</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row>
    <row r="10" spans="1:48" ht="15.75" x14ac:dyDescent="0.25">
      <c r="A10" s="412" t="s">
        <v>9</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8.75"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ht="15.75" x14ac:dyDescent="0.25">
      <c r="A12" s="419" t="str">
        <f>'1. паспорт местоположение'!A12:C12</f>
        <v>F_TP2000.PR.0024</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c r="AD12" s="419"/>
      <c r="AE12" s="419"/>
      <c r="AF12" s="419"/>
      <c r="AG12" s="419"/>
      <c r="AH12" s="419"/>
      <c r="AI12" s="419"/>
      <c r="AJ12" s="419"/>
      <c r="AK12" s="419"/>
      <c r="AL12" s="419"/>
      <c r="AM12" s="419"/>
      <c r="AN12" s="419"/>
      <c r="AO12" s="419"/>
      <c r="AP12" s="419"/>
      <c r="AQ12" s="419"/>
      <c r="AR12" s="419"/>
      <c r="AS12" s="419"/>
      <c r="AT12" s="419"/>
      <c r="AU12" s="419"/>
      <c r="AV12" s="419"/>
    </row>
    <row r="13" spans="1:48" ht="15.75" x14ac:dyDescent="0.25">
      <c r="A13" s="412" t="s">
        <v>8</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75" x14ac:dyDescent="0.25">
      <c r="A14" s="423"/>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c r="AD14" s="423"/>
      <c r="AE14" s="423"/>
      <c r="AF14" s="423"/>
      <c r="AG14" s="423"/>
      <c r="AH14" s="423"/>
      <c r="AI14" s="423"/>
      <c r="AJ14" s="423"/>
      <c r="AK14" s="423"/>
      <c r="AL14" s="423"/>
      <c r="AM14" s="423"/>
      <c r="AN14" s="423"/>
      <c r="AO14" s="423"/>
      <c r="AP14" s="423"/>
      <c r="AQ14" s="423"/>
      <c r="AR14" s="423"/>
      <c r="AS14" s="423"/>
      <c r="AT14" s="423"/>
      <c r="AU14" s="423"/>
      <c r="AV14" s="423"/>
    </row>
    <row r="15" spans="1:48" ht="15.75" x14ac:dyDescent="0.25">
      <c r="A15" s="419" t="str">
        <f>'1. паспорт местоположение'!A15:C15</f>
        <v>Реконструкция ССПИ ПС 110 кВ ЯГП-6</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row>
    <row r="16" spans="1:48" ht="15.75" x14ac:dyDescent="0.25">
      <c r="A16" s="412" t="s">
        <v>7</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50" x14ac:dyDescent="0.25">
      <c r="A17" s="456"/>
      <c r="B17" s="456"/>
      <c r="C17" s="456"/>
      <c r="D17" s="456"/>
      <c r="E17" s="456"/>
      <c r="F17" s="456"/>
      <c r="G17" s="456"/>
      <c r="H17" s="456"/>
      <c r="I17" s="456"/>
      <c r="J17" s="456"/>
      <c r="K17" s="456"/>
      <c r="L17" s="456"/>
      <c r="M17" s="456"/>
      <c r="N17" s="456"/>
      <c r="O17" s="456"/>
      <c r="P17" s="456"/>
      <c r="Q17" s="456"/>
      <c r="R17" s="456"/>
      <c r="S17" s="456"/>
      <c r="T17" s="456"/>
      <c r="U17" s="456"/>
      <c r="V17" s="456"/>
      <c r="W17" s="456"/>
      <c r="X17" s="456"/>
      <c r="Y17" s="456"/>
      <c r="Z17" s="456"/>
      <c r="AA17" s="456"/>
      <c r="AB17" s="456"/>
      <c r="AC17" s="456"/>
      <c r="AD17" s="456"/>
      <c r="AE17" s="456"/>
      <c r="AF17" s="456"/>
      <c r="AG17" s="456"/>
      <c r="AH17" s="456"/>
      <c r="AI17" s="456"/>
      <c r="AJ17" s="456"/>
      <c r="AK17" s="456"/>
      <c r="AL17" s="456"/>
      <c r="AM17" s="456"/>
      <c r="AN17" s="456"/>
      <c r="AO17" s="456"/>
      <c r="AP17" s="456"/>
      <c r="AQ17" s="456"/>
      <c r="AR17" s="456"/>
      <c r="AS17" s="456"/>
      <c r="AT17" s="456"/>
      <c r="AU17" s="456"/>
      <c r="AV17" s="456"/>
    </row>
    <row r="18" spans="1:50" ht="14.25" customHeight="1" x14ac:dyDescent="0.25">
      <c r="A18" s="456"/>
      <c r="B18" s="456"/>
      <c r="C18" s="456"/>
      <c r="D18" s="456"/>
      <c r="E18" s="456"/>
      <c r="F18" s="456"/>
      <c r="G18" s="456"/>
      <c r="H18" s="456"/>
      <c r="I18" s="456"/>
      <c r="J18" s="456"/>
      <c r="K18" s="456"/>
      <c r="L18" s="456"/>
      <c r="M18" s="456"/>
      <c r="N18" s="456"/>
      <c r="O18" s="456"/>
      <c r="P18" s="456"/>
      <c r="Q18" s="456"/>
      <c r="R18" s="456"/>
      <c r="S18" s="456"/>
      <c r="T18" s="456"/>
      <c r="U18" s="456"/>
      <c r="V18" s="456"/>
      <c r="W18" s="456"/>
      <c r="X18" s="456"/>
      <c r="Y18" s="456"/>
      <c r="Z18" s="456"/>
      <c r="AA18" s="456"/>
      <c r="AB18" s="456"/>
      <c r="AC18" s="456"/>
      <c r="AD18" s="456"/>
      <c r="AE18" s="456"/>
      <c r="AF18" s="456"/>
      <c r="AG18" s="456"/>
      <c r="AH18" s="456"/>
      <c r="AI18" s="456"/>
      <c r="AJ18" s="456"/>
      <c r="AK18" s="456"/>
      <c r="AL18" s="456"/>
      <c r="AM18" s="456"/>
      <c r="AN18" s="456"/>
      <c r="AO18" s="456"/>
      <c r="AP18" s="456"/>
      <c r="AQ18" s="456"/>
      <c r="AR18" s="456"/>
      <c r="AS18" s="456"/>
      <c r="AT18" s="456"/>
      <c r="AU18" s="456"/>
      <c r="AV18" s="456"/>
    </row>
    <row r="19" spans="1:50" x14ac:dyDescent="0.25">
      <c r="A19" s="456"/>
      <c r="B19" s="456"/>
      <c r="C19" s="456"/>
      <c r="D19" s="456"/>
      <c r="E19" s="456"/>
      <c r="F19" s="456"/>
      <c r="G19" s="456"/>
      <c r="H19" s="456"/>
      <c r="I19" s="456"/>
      <c r="J19" s="456"/>
      <c r="K19" s="456"/>
      <c r="L19" s="456"/>
      <c r="M19" s="456"/>
      <c r="N19" s="456"/>
      <c r="O19" s="456"/>
      <c r="P19" s="456"/>
      <c r="Q19" s="456"/>
      <c r="R19" s="456"/>
      <c r="S19" s="456"/>
      <c r="T19" s="456"/>
      <c r="U19" s="456"/>
      <c r="V19" s="456"/>
      <c r="W19" s="456"/>
      <c r="X19" s="456"/>
      <c r="Y19" s="456"/>
      <c r="Z19" s="456"/>
      <c r="AA19" s="456"/>
      <c r="AB19" s="456"/>
      <c r="AC19" s="456"/>
      <c r="AD19" s="456"/>
      <c r="AE19" s="456"/>
      <c r="AF19" s="456"/>
      <c r="AG19" s="456"/>
      <c r="AH19" s="456"/>
      <c r="AI19" s="456"/>
      <c r="AJ19" s="456"/>
      <c r="AK19" s="456"/>
      <c r="AL19" s="456"/>
      <c r="AM19" s="456"/>
      <c r="AN19" s="456"/>
      <c r="AO19" s="456"/>
      <c r="AP19" s="456"/>
      <c r="AQ19" s="456"/>
      <c r="AR19" s="456"/>
      <c r="AS19" s="456"/>
      <c r="AT19" s="456"/>
      <c r="AU19" s="456"/>
      <c r="AV19" s="456"/>
    </row>
    <row r="20" spans="1:50" s="22" customFormat="1" x14ac:dyDescent="0.25">
      <c r="A20" s="450"/>
      <c r="B20" s="450"/>
      <c r="C20" s="450"/>
      <c r="D20" s="450"/>
      <c r="E20" s="450"/>
      <c r="F20" s="450"/>
      <c r="G20" s="450"/>
      <c r="H20" s="450"/>
      <c r="I20" s="450"/>
      <c r="J20" s="450"/>
      <c r="K20" s="450"/>
      <c r="L20" s="450"/>
      <c r="M20" s="450"/>
      <c r="N20" s="450"/>
      <c r="O20" s="450"/>
      <c r="P20" s="450"/>
      <c r="Q20" s="450"/>
      <c r="R20" s="450"/>
      <c r="S20" s="450"/>
      <c r="T20" s="450"/>
      <c r="U20" s="450"/>
      <c r="V20" s="450"/>
      <c r="W20" s="450"/>
      <c r="X20" s="450"/>
      <c r="Y20" s="450"/>
      <c r="Z20" s="450"/>
      <c r="AA20" s="450"/>
      <c r="AB20" s="450"/>
      <c r="AC20" s="450"/>
      <c r="AD20" s="450"/>
      <c r="AE20" s="450"/>
      <c r="AF20" s="450"/>
      <c r="AG20" s="450"/>
      <c r="AH20" s="450"/>
      <c r="AI20" s="450"/>
      <c r="AJ20" s="450"/>
      <c r="AK20" s="450"/>
      <c r="AL20" s="450"/>
      <c r="AM20" s="450"/>
      <c r="AN20" s="450"/>
      <c r="AO20" s="450"/>
      <c r="AP20" s="450"/>
      <c r="AQ20" s="450"/>
      <c r="AR20" s="450"/>
      <c r="AS20" s="450"/>
      <c r="AT20" s="450"/>
      <c r="AU20" s="450"/>
      <c r="AV20" s="450"/>
    </row>
    <row r="21" spans="1:50" s="22" customFormat="1" x14ac:dyDescent="0.25">
      <c r="A21" s="497" t="s">
        <v>375</v>
      </c>
      <c r="B21" s="497"/>
      <c r="C21" s="497"/>
      <c r="D21" s="497"/>
      <c r="E21" s="497"/>
      <c r="F21" s="497"/>
      <c r="G21" s="497"/>
      <c r="H21" s="497"/>
      <c r="I21" s="497"/>
      <c r="J21" s="497"/>
      <c r="K21" s="497"/>
      <c r="L21" s="497"/>
      <c r="M21" s="497"/>
      <c r="N21" s="497"/>
      <c r="O21" s="497"/>
      <c r="P21" s="497"/>
      <c r="Q21" s="497"/>
      <c r="R21" s="497"/>
      <c r="S21" s="497"/>
      <c r="T21" s="497"/>
      <c r="U21" s="497"/>
      <c r="V21" s="497"/>
      <c r="W21" s="497"/>
      <c r="X21" s="497"/>
      <c r="Y21" s="497"/>
      <c r="Z21" s="497"/>
      <c r="AA21" s="497"/>
      <c r="AB21" s="497"/>
      <c r="AC21" s="497"/>
      <c r="AD21" s="497"/>
      <c r="AE21" s="497"/>
      <c r="AF21" s="497"/>
      <c r="AG21" s="497"/>
      <c r="AH21" s="497"/>
      <c r="AI21" s="497"/>
      <c r="AJ21" s="497"/>
      <c r="AK21" s="497"/>
      <c r="AL21" s="497"/>
      <c r="AM21" s="497"/>
      <c r="AN21" s="497"/>
      <c r="AO21" s="497"/>
      <c r="AP21" s="497"/>
      <c r="AQ21" s="497"/>
      <c r="AR21" s="497"/>
      <c r="AS21" s="497"/>
      <c r="AT21" s="497"/>
      <c r="AU21" s="497"/>
      <c r="AV21" s="497"/>
    </row>
    <row r="22" spans="1:50" s="22" customFormat="1" ht="58.5" customHeight="1" x14ac:dyDescent="0.25">
      <c r="A22" s="498" t="s">
        <v>53</v>
      </c>
      <c r="B22" s="501" t="s">
        <v>25</v>
      </c>
      <c r="C22" s="498" t="s">
        <v>52</v>
      </c>
      <c r="D22" s="498" t="s">
        <v>51</v>
      </c>
      <c r="E22" s="504" t="s">
        <v>386</v>
      </c>
      <c r="F22" s="505"/>
      <c r="G22" s="505"/>
      <c r="H22" s="505"/>
      <c r="I22" s="505"/>
      <c r="J22" s="505"/>
      <c r="K22" s="505"/>
      <c r="L22" s="506"/>
      <c r="M22" s="498" t="s">
        <v>50</v>
      </c>
      <c r="N22" s="498" t="s">
        <v>49</v>
      </c>
      <c r="O22" s="498" t="s">
        <v>48</v>
      </c>
      <c r="P22" s="508" t="s">
        <v>203</v>
      </c>
      <c r="Q22" s="508" t="s">
        <v>47</v>
      </c>
      <c r="R22" s="508" t="s">
        <v>46</v>
      </c>
      <c r="S22" s="508" t="s">
        <v>45</v>
      </c>
      <c r="T22" s="508"/>
      <c r="U22" s="511" t="s">
        <v>44</v>
      </c>
      <c r="V22" s="511" t="s">
        <v>43</v>
      </c>
      <c r="W22" s="508" t="s">
        <v>42</v>
      </c>
      <c r="X22" s="508" t="s">
        <v>41</v>
      </c>
      <c r="Y22" s="508" t="s">
        <v>40</v>
      </c>
      <c r="Z22" s="507" t="s">
        <v>39</v>
      </c>
      <c r="AA22" s="508" t="s">
        <v>38</v>
      </c>
      <c r="AB22" s="508" t="s">
        <v>37</v>
      </c>
      <c r="AC22" s="508" t="s">
        <v>36</v>
      </c>
      <c r="AD22" s="508" t="s">
        <v>35</v>
      </c>
      <c r="AE22" s="508" t="s">
        <v>34</v>
      </c>
      <c r="AF22" s="508" t="s">
        <v>33</v>
      </c>
      <c r="AG22" s="508"/>
      <c r="AH22" s="508"/>
      <c r="AI22" s="508"/>
      <c r="AJ22" s="508"/>
      <c r="AK22" s="508"/>
      <c r="AL22" s="508" t="s">
        <v>32</v>
      </c>
      <c r="AM22" s="508"/>
      <c r="AN22" s="508"/>
      <c r="AO22" s="508"/>
      <c r="AP22" s="508" t="s">
        <v>31</v>
      </c>
      <c r="AQ22" s="508"/>
      <c r="AR22" s="508" t="s">
        <v>30</v>
      </c>
      <c r="AS22" s="508" t="s">
        <v>29</v>
      </c>
      <c r="AT22" s="508" t="s">
        <v>28</v>
      </c>
      <c r="AU22" s="508" t="s">
        <v>27</v>
      </c>
      <c r="AV22" s="518" t="s">
        <v>26</v>
      </c>
    </row>
    <row r="23" spans="1:50" s="22" customFormat="1" ht="64.5" customHeight="1" x14ac:dyDescent="0.25">
      <c r="A23" s="499"/>
      <c r="B23" s="502"/>
      <c r="C23" s="499"/>
      <c r="D23" s="499"/>
      <c r="E23" s="516" t="s">
        <v>24</v>
      </c>
      <c r="F23" s="514" t="s">
        <v>140</v>
      </c>
      <c r="G23" s="514" t="s">
        <v>139</v>
      </c>
      <c r="H23" s="514" t="s">
        <v>138</v>
      </c>
      <c r="I23" s="512" t="s">
        <v>297</v>
      </c>
      <c r="J23" s="512" t="s">
        <v>298</v>
      </c>
      <c r="K23" s="512" t="s">
        <v>299</v>
      </c>
      <c r="L23" s="514" t="s">
        <v>81</v>
      </c>
      <c r="M23" s="499"/>
      <c r="N23" s="499"/>
      <c r="O23" s="499"/>
      <c r="P23" s="508"/>
      <c r="Q23" s="508"/>
      <c r="R23" s="508"/>
      <c r="S23" s="509" t="s">
        <v>3</v>
      </c>
      <c r="T23" s="509" t="s">
        <v>12</v>
      </c>
      <c r="U23" s="511"/>
      <c r="V23" s="511"/>
      <c r="W23" s="508"/>
      <c r="X23" s="508"/>
      <c r="Y23" s="508"/>
      <c r="Z23" s="508"/>
      <c r="AA23" s="508"/>
      <c r="AB23" s="508"/>
      <c r="AC23" s="508"/>
      <c r="AD23" s="508"/>
      <c r="AE23" s="508"/>
      <c r="AF23" s="508" t="s">
        <v>23</v>
      </c>
      <c r="AG23" s="508"/>
      <c r="AH23" s="508" t="s">
        <v>22</v>
      </c>
      <c r="AI23" s="508"/>
      <c r="AJ23" s="498" t="s">
        <v>21</v>
      </c>
      <c r="AK23" s="498" t="s">
        <v>20</v>
      </c>
      <c r="AL23" s="498" t="s">
        <v>19</v>
      </c>
      <c r="AM23" s="498" t="s">
        <v>18</v>
      </c>
      <c r="AN23" s="498" t="s">
        <v>17</v>
      </c>
      <c r="AO23" s="498" t="s">
        <v>16</v>
      </c>
      <c r="AP23" s="498" t="s">
        <v>15</v>
      </c>
      <c r="AQ23" s="520" t="s">
        <v>12</v>
      </c>
      <c r="AR23" s="508"/>
      <c r="AS23" s="508"/>
      <c r="AT23" s="508"/>
      <c r="AU23" s="508"/>
      <c r="AV23" s="519"/>
    </row>
    <row r="24" spans="1:50" s="22" customFormat="1" ht="96.75" customHeight="1" x14ac:dyDescent="0.25">
      <c r="A24" s="500"/>
      <c r="B24" s="503"/>
      <c r="C24" s="500"/>
      <c r="D24" s="500"/>
      <c r="E24" s="517"/>
      <c r="F24" s="515"/>
      <c r="G24" s="515"/>
      <c r="H24" s="515"/>
      <c r="I24" s="513"/>
      <c r="J24" s="513"/>
      <c r="K24" s="513"/>
      <c r="L24" s="515"/>
      <c r="M24" s="500"/>
      <c r="N24" s="500"/>
      <c r="O24" s="500"/>
      <c r="P24" s="508"/>
      <c r="Q24" s="508"/>
      <c r="R24" s="508"/>
      <c r="S24" s="510"/>
      <c r="T24" s="510"/>
      <c r="U24" s="511"/>
      <c r="V24" s="511"/>
      <c r="W24" s="508"/>
      <c r="X24" s="508"/>
      <c r="Y24" s="508"/>
      <c r="Z24" s="508"/>
      <c r="AA24" s="508"/>
      <c r="AB24" s="508"/>
      <c r="AC24" s="508"/>
      <c r="AD24" s="508"/>
      <c r="AE24" s="508"/>
      <c r="AF24" s="219" t="s">
        <v>14</v>
      </c>
      <c r="AG24" s="219" t="s">
        <v>13</v>
      </c>
      <c r="AH24" s="127" t="s">
        <v>3</v>
      </c>
      <c r="AI24" s="127" t="s">
        <v>12</v>
      </c>
      <c r="AJ24" s="500"/>
      <c r="AK24" s="500"/>
      <c r="AL24" s="500"/>
      <c r="AM24" s="500"/>
      <c r="AN24" s="500"/>
      <c r="AO24" s="500"/>
      <c r="AP24" s="500"/>
      <c r="AQ24" s="521"/>
      <c r="AR24" s="508"/>
      <c r="AS24" s="508"/>
      <c r="AT24" s="508"/>
      <c r="AU24" s="508"/>
      <c r="AV24" s="519"/>
      <c r="AW24" s="532">
        <f>SUM(AW26:AW39)</f>
        <v>22.847999999999999</v>
      </c>
      <c r="AX24" s="532">
        <f>SUM(AX26:AX39)</f>
        <v>12.51</v>
      </c>
    </row>
    <row r="25" spans="1:50"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50" ht="75" x14ac:dyDescent="0.25">
      <c r="A26" s="349" t="s">
        <v>405</v>
      </c>
      <c r="B26" s="350" t="s">
        <v>667</v>
      </c>
      <c r="C26" s="350" t="s">
        <v>406</v>
      </c>
      <c r="D26" s="351" t="s">
        <v>407</v>
      </c>
      <c r="E26" s="352" t="s">
        <v>244</v>
      </c>
      <c r="F26" s="352" t="s">
        <v>244</v>
      </c>
      <c r="G26" s="352" t="s">
        <v>244</v>
      </c>
      <c r="H26" s="352" t="s">
        <v>244</v>
      </c>
      <c r="I26" s="352" t="s">
        <v>244</v>
      </c>
      <c r="J26" s="352" t="s">
        <v>244</v>
      </c>
      <c r="K26" s="352" t="s">
        <v>244</v>
      </c>
      <c r="L26" s="352" t="s">
        <v>244</v>
      </c>
      <c r="M26" s="351" t="s">
        <v>408</v>
      </c>
      <c r="N26" s="350" t="s">
        <v>409</v>
      </c>
      <c r="O26" s="350" t="s">
        <v>667</v>
      </c>
      <c r="P26" s="353">
        <v>892</v>
      </c>
      <c r="Q26" s="350" t="s">
        <v>410</v>
      </c>
      <c r="R26" s="353">
        <v>624</v>
      </c>
      <c r="S26" s="351" t="s">
        <v>411</v>
      </c>
      <c r="T26" s="351" t="s">
        <v>411</v>
      </c>
      <c r="U26" s="352">
        <v>2</v>
      </c>
      <c r="V26" s="352">
        <v>2</v>
      </c>
      <c r="W26" s="354" t="s">
        <v>412</v>
      </c>
      <c r="X26" s="353">
        <v>329</v>
      </c>
      <c r="Y26" s="351"/>
      <c r="Z26" s="353">
        <v>0</v>
      </c>
      <c r="AA26" s="355"/>
      <c r="AB26" s="356">
        <v>329</v>
      </c>
      <c r="AC26" s="354" t="s">
        <v>412</v>
      </c>
      <c r="AD26" s="356">
        <f>AB26*1.18</f>
        <v>388.21999999999997</v>
      </c>
      <c r="AE26" s="356">
        <f>AD26</f>
        <v>388.21999999999997</v>
      </c>
      <c r="AF26" s="357" t="s">
        <v>413</v>
      </c>
      <c r="AG26" s="354" t="s">
        <v>414</v>
      </c>
      <c r="AH26" s="354" t="s">
        <v>415</v>
      </c>
      <c r="AI26" s="354" t="s">
        <v>415</v>
      </c>
      <c r="AJ26" s="354" t="s">
        <v>416</v>
      </c>
      <c r="AK26" s="354" t="s">
        <v>417</v>
      </c>
      <c r="AL26" s="351"/>
      <c r="AM26" s="351"/>
      <c r="AN26" s="358"/>
      <c r="AO26" s="351"/>
      <c r="AP26" s="358">
        <v>43262</v>
      </c>
      <c r="AQ26" s="358">
        <v>43264</v>
      </c>
      <c r="AR26" s="358">
        <v>43262</v>
      </c>
      <c r="AS26" s="358">
        <v>43264</v>
      </c>
      <c r="AT26" s="358">
        <v>43434</v>
      </c>
      <c r="AU26" s="359"/>
      <c r="AV26" s="350" t="s">
        <v>598</v>
      </c>
      <c r="AW26" s="19">
        <v>0.38800000000000001</v>
      </c>
      <c r="AX26" s="19">
        <v>0.39400000000000002</v>
      </c>
    </row>
    <row r="27" spans="1:50" x14ac:dyDescent="0.25">
      <c r="A27" s="344"/>
      <c r="B27" s="344"/>
      <c r="C27" s="344"/>
      <c r="D27" s="344"/>
      <c r="E27" s="344"/>
      <c r="F27" s="344"/>
      <c r="G27" s="344"/>
      <c r="H27" s="344"/>
      <c r="I27" s="344"/>
      <c r="J27" s="344"/>
      <c r="K27" s="344"/>
      <c r="L27" s="344"/>
      <c r="M27" s="344"/>
      <c r="N27" s="344"/>
      <c r="O27" s="344"/>
      <c r="P27" s="344"/>
      <c r="Q27" s="344"/>
      <c r="R27" s="344"/>
      <c r="S27" s="344"/>
      <c r="T27" s="344"/>
      <c r="U27" s="344"/>
      <c r="V27" s="344"/>
      <c r="W27" s="354" t="s">
        <v>418</v>
      </c>
      <c r="X27" s="353">
        <v>622</v>
      </c>
      <c r="Y27" s="344"/>
      <c r="Z27" s="344"/>
      <c r="AA27" s="344"/>
      <c r="AB27" s="356"/>
      <c r="AC27" s="344"/>
      <c r="AD27" s="344"/>
      <c r="AE27" s="344"/>
      <c r="AF27" s="344"/>
      <c r="AG27" s="344"/>
      <c r="AH27" s="344"/>
      <c r="AI27" s="344"/>
      <c r="AJ27" s="344"/>
      <c r="AK27" s="344"/>
      <c r="AL27" s="344"/>
      <c r="AM27" s="344"/>
      <c r="AN27" s="344"/>
      <c r="AO27" s="344"/>
      <c r="AP27" s="344"/>
      <c r="AQ27" s="344"/>
      <c r="AR27" s="344"/>
      <c r="AS27" s="344"/>
      <c r="AT27" s="344"/>
      <c r="AU27" s="344"/>
      <c r="AV27" s="344"/>
    </row>
    <row r="28" spans="1:50" ht="45" x14ac:dyDescent="0.25">
      <c r="A28" s="360" t="s">
        <v>576</v>
      </c>
      <c r="B28" s="361" t="s">
        <v>666</v>
      </c>
      <c r="C28" s="361" t="s">
        <v>577</v>
      </c>
      <c r="D28" s="360" t="s">
        <v>578</v>
      </c>
      <c r="E28" s="352" t="s">
        <v>244</v>
      </c>
      <c r="F28" s="352" t="s">
        <v>244</v>
      </c>
      <c r="G28" s="352" t="s">
        <v>244</v>
      </c>
      <c r="H28" s="352" t="s">
        <v>244</v>
      </c>
      <c r="I28" s="352" t="s">
        <v>244</v>
      </c>
      <c r="J28" s="352" t="s">
        <v>244</v>
      </c>
      <c r="K28" s="352" t="s">
        <v>244</v>
      </c>
      <c r="L28" s="352" t="s">
        <v>244</v>
      </c>
      <c r="M28" s="362" t="s">
        <v>579</v>
      </c>
      <c r="N28" s="363" t="s">
        <v>580</v>
      </c>
      <c r="O28" s="361" t="s">
        <v>666</v>
      </c>
      <c r="P28" s="364">
        <v>11864</v>
      </c>
      <c r="Q28" s="361" t="s">
        <v>581</v>
      </c>
      <c r="R28" s="364">
        <v>11864</v>
      </c>
      <c r="S28" s="361" t="s">
        <v>582</v>
      </c>
      <c r="T28" s="361" t="s">
        <v>583</v>
      </c>
      <c r="U28" s="361">
        <v>4</v>
      </c>
      <c r="V28" s="361">
        <v>4</v>
      </c>
      <c r="W28" s="361" t="s">
        <v>584</v>
      </c>
      <c r="X28" s="364">
        <v>11804</v>
      </c>
      <c r="Y28" s="365"/>
      <c r="Z28" s="362">
        <v>1</v>
      </c>
      <c r="AA28" s="364">
        <v>11745</v>
      </c>
      <c r="AB28" s="364">
        <v>11745</v>
      </c>
      <c r="AC28" s="361" t="s">
        <v>584</v>
      </c>
      <c r="AD28" s="364">
        <v>14094</v>
      </c>
      <c r="AE28" s="364">
        <v>14094</v>
      </c>
      <c r="AF28" s="360" t="s">
        <v>585</v>
      </c>
      <c r="AG28" s="361" t="s">
        <v>586</v>
      </c>
      <c r="AH28" s="361" t="s">
        <v>587</v>
      </c>
      <c r="AI28" s="361" t="s">
        <v>587</v>
      </c>
      <c r="AJ28" s="361" t="s">
        <v>588</v>
      </c>
      <c r="AK28" s="361" t="s">
        <v>589</v>
      </c>
      <c r="AL28" s="361" t="s">
        <v>590</v>
      </c>
      <c r="AM28" s="361" t="s">
        <v>591</v>
      </c>
      <c r="AN28" s="361" t="s">
        <v>589</v>
      </c>
      <c r="AO28" s="360" t="s">
        <v>592</v>
      </c>
      <c r="AP28" s="361" t="s">
        <v>593</v>
      </c>
      <c r="AQ28" s="361" t="s">
        <v>594</v>
      </c>
      <c r="AR28" s="361" t="s">
        <v>593</v>
      </c>
      <c r="AS28" s="361" t="s">
        <v>594</v>
      </c>
      <c r="AT28" s="361" t="s">
        <v>595</v>
      </c>
      <c r="AU28" s="365" t="s">
        <v>244</v>
      </c>
      <c r="AV28" s="350" t="s">
        <v>622</v>
      </c>
      <c r="AW28" s="19">
        <v>14.093999999999999</v>
      </c>
      <c r="AX28" s="19">
        <v>3.653</v>
      </c>
    </row>
    <row r="29" spans="1:50" x14ac:dyDescent="0.25">
      <c r="A29" s="366"/>
      <c r="B29" s="366"/>
      <c r="C29" s="366"/>
      <c r="D29" s="366"/>
      <c r="E29" s="366"/>
      <c r="F29" s="366"/>
      <c r="G29" s="366"/>
      <c r="H29" s="366"/>
      <c r="I29" s="366"/>
      <c r="J29" s="366"/>
      <c r="K29" s="366"/>
      <c r="L29" s="366"/>
      <c r="M29" s="366"/>
      <c r="N29" s="366"/>
      <c r="O29" s="366"/>
      <c r="P29" s="366"/>
      <c r="Q29" s="366"/>
      <c r="R29" s="366"/>
      <c r="S29" s="366"/>
      <c r="T29" s="366"/>
      <c r="U29" s="366"/>
      <c r="V29" s="366"/>
      <c r="W29" s="361" t="s">
        <v>596</v>
      </c>
      <c r="X29" s="364">
        <v>0</v>
      </c>
      <c r="Y29" s="361" t="s">
        <v>596</v>
      </c>
      <c r="Z29" s="366"/>
      <c r="AA29" s="366"/>
      <c r="AB29" s="366"/>
      <c r="AC29" s="366"/>
      <c r="AD29" s="366"/>
      <c r="AE29" s="366"/>
      <c r="AF29" s="366"/>
      <c r="AG29" s="366"/>
      <c r="AH29" s="366"/>
      <c r="AI29" s="366"/>
      <c r="AJ29" s="366"/>
      <c r="AK29" s="366"/>
      <c r="AL29" s="366"/>
      <c r="AM29" s="366"/>
      <c r="AN29" s="366"/>
      <c r="AO29" s="366"/>
      <c r="AP29" s="366"/>
      <c r="AQ29" s="366"/>
      <c r="AR29" s="366"/>
      <c r="AS29" s="366"/>
      <c r="AT29" s="366"/>
      <c r="AU29" s="366"/>
      <c r="AV29" s="366"/>
    </row>
    <row r="30" spans="1:50" ht="30" x14ac:dyDescent="0.25">
      <c r="A30" s="367"/>
      <c r="B30" s="367"/>
      <c r="C30" s="367"/>
      <c r="D30" s="367"/>
      <c r="E30" s="367"/>
      <c r="F30" s="367"/>
      <c r="G30" s="367"/>
      <c r="H30" s="367"/>
      <c r="I30" s="367"/>
      <c r="J30" s="367"/>
      <c r="K30" s="367"/>
      <c r="L30" s="367"/>
      <c r="M30" s="367"/>
      <c r="N30" s="367"/>
      <c r="O30" s="367"/>
      <c r="P30" s="367"/>
      <c r="Q30" s="367"/>
      <c r="R30" s="367"/>
      <c r="S30" s="367"/>
      <c r="T30" s="367"/>
      <c r="U30" s="367"/>
      <c r="V30" s="367"/>
      <c r="W30" s="361" t="s">
        <v>597</v>
      </c>
      <c r="X30" s="364">
        <v>0</v>
      </c>
      <c r="Y30" s="361" t="s">
        <v>597</v>
      </c>
      <c r="Z30" s="367"/>
      <c r="AA30" s="367"/>
      <c r="AB30" s="367"/>
      <c r="AC30" s="367"/>
      <c r="AD30" s="367"/>
      <c r="AE30" s="367"/>
      <c r="AF30" s="367"/>
      <c r="AG30" s="367"/>
      <c r="AH30" s="367"/>
      <c r="AI30" s="367"/>
      <c r="AJ30" s="367"/>
      <c r="AK30" s="367"/>
      <c r="AL30" s="367"/>
      <c r="AM30" s="367"/>
      <c r="AN30" s="367"/>
      <c r="AO30" s="367"/>
      <c r="AP30" s="367"/>
      <c r="AQ30" s="367"/>
      <c r="AR30" s="367"/>
      <c r="AS30" s="367"/>
      <c r="AT30" s="367"/>
      <c r="AU30" s="367"/>
      <c r="AV30" s="367"/>
    </row>
    <row r="31" spans="1:50" x14ac:dyDescent="0.25">
      <c r="A31" s="367"/>
      <c r="B31" s="367"/>
      <c r="C31" s="367"/>
      <c r="D31" s="367"/>
      <c r="E31" s="367"/>
      <c r="F31" s="367"/>
      <c r="G31" s="367"/>
      <c r="H31" s="367"/>
      <c r="I31" s="367"/>
      <c r="J31" s="367"/>
      <c r="K31" s="367"/>
      <c r="L31" s="367"/>
      <c r="M31" s="367"/>
      <c r="N31" s="367"/>
      <c r="O31" s="367"/>
      <c r="P31" s="367"/>
      <c r="Q31" s="367"/>
      <c r="R31" s="367"/>
      <c r="S31" s="367"/>
      <c r="T31" s="367"/>
      <c r="U31" s="367"/>
      <c r="V31" s="367"/>
      <c r="W31" s="361">
        <v>416182</v>
      </c>
      <c r="X31" s="364">
        <v>0</v>
      </c>
      <c r="Y31" s="361">
        <v>416182</v>
      </c>
      <c r="Z31" s="367"/>
      <c r="AA31" s="367"/>
      <c r="AB31" s="367"/>
      <c r="AC31" s="367"/>
      <c r="AD31" s="367"/>
      <c r="AE31" s="367"/>
      <c r="AF31" s="367"/>
      <c r="AG31" s="367"/>
      <c r="AH31" s="367"/>
      <c r="AI31" s="367"/>
      <c r="AJ31" s="367"/>
      <c r="AK31" s="367"/>
      <c r="AL31" s="367"/>
      <c r="AM31" s="367"/>
      <c r="AN31" s="367"/>
      <c r="AO31" s="367"/>
      <c r="AP31" s="367"/>
      <c r="AQ31" s="367"/>
      <c r="AR31" s="367"/>
      <c r="AS31" s="367"/>
      <c r="AT31" s="367"/>
      <c r="AU31" s="367"/>
      <c r="AV31" s="367"/>
    </row>
    <row r="32" spans="1:50" ht="75" x14ac:dyDescent="0.25">
      <c r="A32" s="368">
        <v>1</v>
      </c>
      <c r="B32" s="361" t="s">
        <v>666</v>
      </c>
      <c r="C32" s="350" t="s">
        <v>406</v>
      </c>
      <c r="D32" s="369" t="s">
        <v>612</v>
      </c>
      <c r="E32" s="352" t="s">
        <v>244</v>
      </c>
      <c r="F32" s="352" t="s">
        <v>244</v>
      </c>
      <c r="G32" s="352" t="s">
        <v>244</v>
      </c>
      <c r="H32" s="352" t="s">
        <v>244</v>
      </c>
      <c r="I32" s="352" t="s">
        <v>244</v>
      </c>
      <c r="J32" s="352" t="s">
        <v>244</v>
      </c>
      <c r="K32" s="352" t="s">
        <v>244</v>
      </c>
      <c r="L32" s="352" t="s">
        <v>244</v>
      </c>
      <c r="M32" s="370" t="s">
        <v>613</v>
      </c>
      <c r="N32" s="345" t="s">
        <v>626</v>
      </c>
      <c r="O32" s="361" t="s">
        <v>666</v>
      </c>
      <c r="P32" s="371">
        <v>150</v>
      </c>
      <c r="Q32" s="372" t="s">
        <v>614</v>
      </c>
      <c r="R32" s="371">
        <v>150</v>
      </c>
      <c r="S32" s="372" t="s">
        <v>615</v>
      </c>
      <c r="T32" s="372" t="s">
        <v>616</v>
      </c>
      <c r="U32" s="373">
        <v>3</v>
      </c>
      <c r="V32" s="373">
        <v>3</v>
      </c>
      <c r="W32" s="372" t="s">
        <v>617</v>
      </c>
      <c r="X32" s="364">
        <v>141</v>
      </c>
      <c r="Y32" s="344"/>
      <c r="Z32" s="344"/>
      <c r="AA32" s="344"/>
      <c r="AB32" s="364">
        <v>141</v>
      </c>
      <c r="AC32" s="361" t="s">
        <v>617</v>
      </c>
      <c r="AD32" s="364">
        <v>170</v>
      </c>
      <c r="AE32" s="364">
        <v>170</v>
      </c>
      <c r="AF32" s="344"/>
      <c r="AG32" s="344"/>
      <c r="AH32" s="344"/>
      <c r="AI32" s="344"/>
      <c r="AJ32" s="344"/>
      <c r="AK32" s="344"/>
      <c r="AL32" s="344"/>
      <c r="AM32" s="344"/>
      <c r="AN32" s="344"/>
      <c r="AO32" s="344"/>
      <c r="AP32" s="344"/>
      <c r="AQ32" s="374">
        <v>44293</v>
      </c>
      <c r="AR32" s="344"/>
      <c r="AS32" s="374">
        <v>44293</v>
      </c>
      <c r="AT32" s="374">
        <v>44316</v>
      </c>
      <c r="AU32" s="344"/>
      <c r="AV32" s="344"/>
      <c r="AW32" s="346">
        <v>0.17</v>
      </c>
      <c r="AX32" s="346">
        <v>0.17</v>
      </c>
    </row>
    <row r="33" spans="1:50" x14ac:dyDescent="0.25">
      <c r="A33" s="344"/>
      <c r="B33" s="365"/>
      <c r="C33" s="344"/>
      <c r="D33" s="344"/>
      <c r="E33" s="344"/>
      <c r="F33" s="344"/>
      <c r="G33" s="344"/>
      <c r="H33" s="344"/>
      <c r="I33" s="344"/>
      <c r="J33" s="344"/>
      <c r="K33" s="344"/>
      <c r="L33" s="344"/>
      <c r="M33" s="344"/>
      <c r="N33" s="344"/>
      <c r="O33" s="350"/>
      <c r="P33" s="344"/>
      <c r="Q33" s="344"/>
      <c r="R33" s="344"/>
      <c r="S33" s="344"/>
      <c r="T33" s="344"/>
      <c r="U33" s="375"/>
      <c r="V33" s="375"/>
      <c r="W33" s="361" t="s">
        <v>618</v>
      </c>
      <c r="X33" s="364">
        <v>0</v>
      </c>
      <c r="Y33" s="361" t="s">
        <v>618</v>
      </c>
      <c r="Z33" s="344"/>
      <c r="AA33" s="344"/>
      <c r="AB33" s="344"/>
      <c r="AC33" s="344"/>
      <c r="AD33" s="344"/>
      <c r="AE33" s="344"/>
      <c r="AF33" s="344"/>
      <c r="AG33" s="344"/>
      <c r="AH33" s="344"/>
      <c r="AI33" s="344"/>
      <c r="AJ33" s="344"/>
      <c r="AK33" s="344"/>
      <c r="AL33" s="344"/>
      <c r="AM33" s="344"/>
      <c r="AN33" s="344"/>
      <c r="AO33" s="344"/>
      <c r="AP33" s="344"/>
      <c r="AQ33" s="344"/>
      <c r="AR33" s="344"/>
      <c r="AS33" s="344"/>
      <c r="AT33" s="344"/>
      <c r="AU33" s="344"/>
      <c r="AV33" s="344"/>
      <c r="AW33" s="346"/>
      <c r="AX33" s="346"/>
    </row>
    <row r="34" spans="1:50" ht="30" x14ac:dyDescent="0.25">
      <c r="A34" s="344"/>
      <c r="B34" s="344"/>
      <c r="C34" s="344"/>
      <c r="D34" s="344"/>
      <c r="E34" s="344"/>
      <c r="F34" s="344"/>
      <c r="G34" s="344"/>
      <c r="H34" s="344"/>
      <c r="I34" s="344"/>
      <c r="J34" s="344"/>
      <c r="K34" s="344"/>
      <c r="L34" s="344"/>
      <c r="M34" s="344"/>
      <c r="N34" s="344"/>
      <c r="O34" s="344"/>
      <c r="P34" s="344"/>
      <c r="Q34" s="344"/>
      <c r="R34" s="344"/>
      <c r="S34" s="344"/>
      <c r="T34" s="344"/>
      <c r="U34" s="344"/>
      <c r="V34" s="344"/>
      <c r="W34" s="361" t="s">
        <v>619</v>
      </c>
      <c r="X34" s="364">
        <v>0</v>
      </c>
      <c r="Y34" s="361" t="s">
        <v>619</v>
      </c>
      <c r="Z34" s="344"/>
      <c r="AA34" s="344"/>
      <c r="AB34" s="344"/>
      <c r="AC34" s="344"/>
      <c r="AD34" s="344"/>
      <c r="AE34" s="344"/>
      <c r="AF34" s="344"/>
      <c r="AG34" s="344"/>
      <c r="AH34" s="344"/>
      <c r="AI34" s="344"/>
      <c r="AJ34" s="344"/>
      <c r="AK34" s="344"/>
      <c r="AL34" s="344"/>
      <c r="AM34" s="344"/>
      <c r="AN34" s="344"/>
      <c r="AO34" s="344"/>
      <c r="AP34" s="344"/>
      <c r="AQ34" s="344"/>
      <c r="AR34" s="344"/>
      <c r="AS34" s="344"/>
      <c r="AT34" s="344"/>
      <c r="AU34" s="344"/>
      <c r="AV34" s="344"/>
      <c r="AW34" s="346"/>
      <c r="AX34" s="346"/>
    </row>
    <row r="35" spans="1:50" ht="75" x14ac:dyDescent="0.25">
      <c r="A35" s="368">
        <v>2</v>
      </c>
      <c r="B35" s="361" t="s">
        <v>666</v>
      </c>
      <c r="C35" s="350" t="s">
        <v>406</v>
      </c>
      <c r="D35" s="369" t="s">
        <v>612</v>
      </c>
      <c r="E35" s="352" t="s">
        <v>244</v>
      </c>
      <c r="F35" s="352" t="s">
        <v>244</v>
      </c>
      <c r="G35" s="352" t="s">
        <v>244</v>
      </c>
      <c r="H35" s="352" t="s">
        <v>244</v>
      </c>
      <c r="I35" s="352" t="s">
        <v>244</v>
      </c>
      <c r="J35" s="352" t="s">
        <v>244</v>
      </c>
      <c r="K35" s="352" t="s">
        <v>244</v>
      </c>
      <c r="L35" s="352" t="s">
        <v>244</v>
      </c>
      <c r="M35" s="362" t="s">
        <v>613</v>
      </c>
      <c r="N35" s="347" t="s">
        <v>620</v>
      </c>
      <c r="O35" s="361" t="s">
        <v>666</v>
      </c>
      <c r="P35" s="364">
        <v>129</v>
      </c>
      <c r="Q35" s="361" t="s">
        <v>614</v>
      </c>
      <c r="R35" s="364">
        <v>129</v>
      </c>
      <c r="S35" s="361" t="s">
        <v>615</v>
      </c>
      <c r="T35" s="361" t="s">
        <v>616</v>
      </c>
      <c r="U35" s="375">
        <v>1</v>
      </c>
      <c r="V35" s="375">
        <v>1</v>
      </c>
      <c r="W35" s="361" t="s">
        <v>617</v>
      </c>
      <c r="X35" s="364">
        <v>126</v>
      </c>
      <c r="Y35" s="344"/>
      <c r="Z35" s="344"/>
      <c r="AA35" s="344"/>
      <c r="AB35" s="364">
        <v>126</v>
      </c>
      <c r="AC35" s="361" t="s">
        <v>617</v>
      </c>
      <c r="AD35" s="364">
        <v>152</v>
      </c>
      <c r="AE35" s="364">
        <v>152</v>
      </c>
      <c r="AF35" s="344"/>
      <c r="AG35" s="344"/>
      <c r="AH35" s="344"/>
      <c r="AI35" s="344"/>
      <c r="AJ35" s="344"/>
      <c r="AK35" s="344"/>
      <c r="AL35" s="344"/>
      <c r="AM35" s="344"/>
      <c r="AN35" s="344"/>
      <c r="AO35" s="344"/>
      <c r="AP35" s="344"/>
      <c r="AQ35" s="374">
        <v>44293</v>
      </c>
      <c r="AR35" s="344"/>
      <c r="AS35" s="374">
        <v>44293</v>
      </c>
      <c r="AT35" s="374">
        <v>44316</v>
      </c>
      <c r="AU35" s="344"/>
      <c r="AV35" s="344"/>
      <c r="AW35" s="346">
        <v>0.152</v>
      </c>
      <c r="AX35" s="346">
        <v>0.152</v>
      </c>
    </row>
    <row r="36" spans="1:50" ht="45" x14ac:dyDescent="0.25">
      <c r="A36" s="368">
        <v>3</v>
      </c>
      <c r="B36" s="361" t="s">
        <v>666</v>
      </c>
      <c r="C36" s="361" t="s">
        <v>577</v>
      </c>
      <c r="D36" s="369" t="s">
        <v>612</v>
      </c>
      <c r="E36" s="352" t="s">
        <v>244</v>
      </c>
      <c r="F36" s="352" t="s">
        <v>244</v>
      </c>
      <c r="G36" s="352" t="s">
        <v>244</v>
      </c>
      <c r="H36" s="352" t="s">
        <v>244</v>
      </c>
      <c r="I36" s="352" t="s">
        <v>244</v>
      </c>
      <c r="J36" s="352" t="s">
        <v>244</v>
      </c>
      <c r="K36" s="352" t="s">
        <v>244</v>
      </c>
      <c r="L36" s="352" t="s">
        <v>244</v>
      </c>
      <c r="M36" s="362" t="s">
        <v>613</v>
      </c>
      <c r="N36" s="363" t="s">
        <v>621</v>
      </c>
      <c r="O36" s="361" t="s">
        <v>666</v>
      </c>
      <c r="P36" s="364">
        <v>310</v>
      </c>
      <c r="Q36" s="361" t="s">
        <v>614</v>
      </c>
      <c r="R36" s="364">
        <v>310</v>
      </c>
      <c r="S36" s="361" t="s">
        <v>615</v>
      </c>
      <c r="T36" s="361" t="s">
        <v>616</v>
      </c>
      <c r="U36" s="375">
        <v>1</v>
      </c>
      <c r="V36" s="375">
        <v>1</v>
      </c>
      <c r="W36" s="361" t="s">
        <v>596</v>
      </c>
      <c r="X36" s="364">
        <v>310</v>
      </c>
      <c r="Y36" s="344"/>
      <c r="Z36" s="344"/>
      <c r="AA36" s="344"/>
      <c r="AB36" s="376">
        <v>310</v>
      </c>
      <c r="AC36" s="361" t="s">
        <v>596</v>
      </c>
      <c r="AD36" s="364">
        <v>372</v>
      </c>
      <c r="AE36" s="364">
        <v>372</v>
      </c>
      <c r="AF36" s="344"/>
      <c r="AG36" s="344"/>
      <c r="AH36" s="344"/>
      <c r="AI36" s="344"/>
      <c r="AJ36" s="344"/>
      <c r="AK36" s="344"/>
      <c r="AL36" s="344"/>
      <c r="AM36" s="344"/>
      <c r="AN36" s="344"/>
      <c r="AO36" s="344"/>
      <c r="AP36" s="344"/>
      <c r="AQ36" s="374">
        <v>44286</v>
      </c>
      <c r="AR36" s="374"/>
      <c r="AS36" s="374">
        <v>44287</v>
      </c>
      <c r="AT36" s="374">
        <v>44301</v>
      </c>
      <c r="AU36" s="344"/>
      <c r="AV36" s="344"/>
      <c r="AW36" s="19">
        <v>0.372</v>
      </c>
      <c r="AX36" s="19">
        <v>0.372</v>
      </c>
    </row>
    <row r="37" spans="1:50" ht="45" x14ac:dyDescent="0.25">
      <c r="A37" s="368">
        <v>4</v>
      </c>
      <c r="B37" s="361" t="s">
        <v>666</v>
      </c>
      <c r="C37" s="361" t="s">
        <v>577</v>
      </c>
      <c r="D37" s="369" t="s">
        <v>612</v>
      </c>
      <c r="E37" s="352" t="s">
        <v>244</v>
      </c>
      <c r="F37" s="352" t="s">
        <v>244</v>
      </c>
      <c r="G37" s="352" t="s">
        <v>244</v>
      </c>
      <c r="H37" s="352" t="s">
        <v>244</v>
      </c>
      <c r="I37" s="352" t="s">
        <v>244</v>
      </c>
      <c r="J37" s="352" t="s">
        <v>244</v>
      </c>
      <c r="K37" s="352" t="s">
        <v>244</v>
      </c>
      <c r="L37" s="352" t="s">
        <v>244</v>
      </c>
      <c r="M37" s="362" t="s">
        <v>613</v>
      </c>
      <c r="N37" s="363" t="s">
        <v>621</v>
      </c>
      <c r="O37" s="361" t="s">
        <v>666</v>
      </c>
      <c r="P37" s="364">
        <v>299</v>
      </c>
      <c r="Q37" s="361" t="s">
        <v>614</v>
      </c>
      <c r="R37" s="364">
        <v>299</v>
      </c>
      <c r="S37" s="361" t="s">
        <v>615</v>
      </c>
      <c r="T37" s="361" t="s">
        <v>616</v>
      </c>
      <c r="U37" s="375">
        <v>1</v>
      </c>
      <c r="V37" s="375">
        <v>1</v>
      </c>
      <c r="W37" s="361" t="s">
        <v>596</v>
      </c>
      <c r="X37" s="364">
        <v>299</v>
      </c>
      <c r="Y37" s="344"/>
      <c r="Z37" s="344"/>
      <c r="AA37" s="344"/>
      <c r="AB37" s="376">
        <v>299</v>
      </c>
      <c r="AC37" s="361" t="s">
        <v>596</v>
      </c>
      <c r="AD37" s="376">
        <v>359</v>
      </c>
      <c r="AE37" s="376">
        <v>359</v>
      </c>
      <c r="AF37" s="344"/>
      <c r="AG37" s="344"/>
      <c r="AH37" s="344"/>
      <c r="AI37" s="344"/>
      <c r="AJ37" s="344"/>
      <c r="AK37" s="344"/>
      <c r="AL37" s="344"/>
      <c r="AM37" s="344"/>
      <c r="AN37" s="344"/>
      <c r="AO37" s="344"/>
      <c r="AP37" s="344"/>
      <c r="AQ37" s="374">
        <v>44286</v>
      </c>
      <c r="AR37" s="374"/>
      <c r="AS37" s="374">
        <v>44287</v>
      </c>
      <c r="AT37" s="374">
        <v>44301</v>
      </c>
      <c r="AU37" s="344"/>
      <c r="AV37" s="344"/>
      <c r="AW37" s="19">
        <v>0.35899999999999999</v>
      </c>
      <c r="AX37" s="19">
        <v>0.35899999999999999</v>
      </c>
    </row>
    <row r="38" spans="1:50" ht="75" x14ac:dyDescent="0.25">
      <c r="A38" s="368">
        <v>3</v>
      </c>
      <c r="B38" s="361" t="s">
        <v>666</v>
      </c>
      <c r="C38" s="350" t="s">
        <v>406</v>
      </c>
      <c r="D38" s="369" t="s">
        <v>612</v>
      </c>
      <c r="E38" s="352" t="s">
        <v>244</v>
      </c>
      <c r="F38" s="352" t="s">
        <v>244</v>
      </c>
      <c r="G38" s="352" t="s">
        <v>244</v>
      </c>
      <c r="H38" s="352" t="s">
        <v>244</v>
      </c>
      <c r="I38" s="352" t="s">
        <v>244</v>
      </c>
      <c r="J38" s="352" t="s">
        <v>244</v>
      </c>
      <c r="K38" s="352" t="s">
        <v>244</v>
      </c>
      <c r="L38" s="352" t="s">
        <v>244</v>
      </c>
      <c r="M38" s="362" t="s">
        <v>408</v>
      </c>
      <c r="N38" s="363" t="s">
        <v>623</v>
      </c>
      <c r="O38" s="361" t="s">
        <v>666</v>
      </c>
      <c r="P38" s="364">
        <v>399</v>
      </c>
      <c r="Q38" s="361" t="s">
        <v>614</v>
      </c>
      <c r="R38" s="364">
        <v>399</v>
      </c>
      <c r="S38" s="361" t="s">
        <v>615</v>
      </c>
      <c r="T38" s="361" t="s">
        <v>616</v>
      </c>
      <c r="U38" s="375">
        <v>1</v>
      </c>
      <c r="V38" s="375">
        <v>1</v>
      </c>
      <c r="W38" s="361" t="s">
        <v>596</v>
      </c>
      <c r="X38" s="364">
        <v>391</v>
      </c>
      <c r="Y38" s="344"/>
      <c r="Z38" s="344"/>
      <c r="AA38" s="344"/>
      <c r="AB38" s="364">
        <v>391</v>
      </c>
      <c r="AC38" s="361" t="s">
        <v>596</v>
      </c>
      <c r="AD38" s="364">
        <v>469</v>
      </c>
      <c r="AE38" s="364">
        <v>469</v>
      </c>
      <c r="AF38" s="360" t="s">
        <v>624</v>
      </c>
      <c r="AG38" s="360" t="s">
        <v>586</v>
      </c>
      <c r="AH38" s="358"/>
      <c r="AI38" s="358">
        <v>44434</v>
      </c>
      <c r="AJ38" s="344"/>
      <c r="AK38" s="358">
        <v>44461</v>
      </c>
      <c r="AL38" s="344"/>
      <c r="AM38" s="344"/>
      <c r="AN38" s="344"/>
      <c r="AO38" s="344"/>
      <c r="AP38" s="344"/>
      <c r="AQ38" s="374">
        <v>44470</v>
      </c>
      <c r="AR38" s="374"/>
      <c r="AS38" s="374">
        <v>44470</v>
      </c>
      <c r="AT38" s="374">
        <v>44517</v>
      </c>
      <c r="AU38" s="344"/>
      <c r="AV38" s="368" t="s">
        <v>625</v>
      </c>
      <c r="AW38" s="19">
        <v>0.372</v>
      </c>
      <c r="AX38" s="19">
        <v>0.46899999999999997</v>
      </c>
    </row>
    <row r="39" spans="1:50" ht="75" x14ac:dyDescent="0.25">
      <c r="A39" s="377">
        <v>1</v>
      </c>
      <c r="B39" s="361" t="s">
        <v>666</v>
      </c>
      <c r="C39" s="378" t="s">
        <v>627</v>
      </c>
      <c r="D39" s="369" t="s">
        <v>612</v>
      </c>
      <c r="E39" s="352" t="s">
        <v>244</v>
      </c>
      <c r="F39" s="377" t="s">
        <v>244</v>
      </c>
      <c r="G39" s="377" t="s">
        <v>244</v>
      </c>
      <c r="H39" s="377" t="s">
        <v>244</v>
      </c>
      <c r="I39" s="377" t="s">
        <v>244</v>
      </c>
      <c r="J39" s="377" t="s">
        <v>244</v>
      </c>
      <c r="K39" s="377" t="s">
        <v>244</v>
      </c>
      <c r="L39" s="377" t="s">
        <v>244</v>
      </c>
      <c r="M39" s="362" t="s">
        <v>613</v>
      </c>
      <c r="N39" s="378" t="s">
        <v>637</v>
      </c>
      <c r="O39" s="361" t="s">
        <v>666</v>
      </c>
      <c r="P39" s="379" t="s">
        <v>628</v>
      </c>
      <c r="Q39" s="354" t="s">
        <v>640</v>
      </c>
      <c r="R39" s="379" t="s">
        <v>629</v>
      </c>
      <c r="S39" s="379" t="s">
        <v>630</v>
      </c>
      <c r="T39" s="379" t="s">
        <v>630</v>
      </c>
      <c r="U39" s="380">
        <v>3</v>
      </c>
      <c r="V39" s="380">
        <v>3</v>
      </c>
      <c r="W39" s="379" t="s">
        <v>631</v>
      </c>
      <c r="X39" s="380">
        <v>5784</v>
      </c>
      <c r="Y39" s="379" t="s">
        <v>632</v>
      </c>
      <c r="Z39" s="379" t="s">
        <v>633</v>
      </c>
      <c r="AA39" s="380" t="s">
        <v>244</v>
      </c>
      <c r="AB39" s="380">
        <v>5784</v>
      </c>
      <c r="AC39" s="379" t="s">
        <v>631</v>
      </c>
      <c r="AD39" s="381">
        <v>6941</v>
      </c>
      <c r="AE39" s="381">
        <v>6941</v>
      </c>
      <c r="AF39" s="379" t="s">
        <v>634</v>
      </c>
      <c r="AG39" s="379" t="s">
        <v>634</v>
      </c>
      <c r="AH39" s="379" t="s">
        <v>634</v>
      </c>
      <c r="AI39" s="379" t="s">
        <v>634</v>
      </c>
      <c r="AJ39" s="379" t="s">
        <v>634</v>
      </c>
      <c r="AK39" s="379" t="s">
        <v>634</v>
      </c>
      <c r="AL39" s="379" t="s">
        <v>635</v>
      </c>
      <c r="AM39" s="379" t="s">
        <v>635</v>
      </c>
      <c r="AN39" s="379" t="s">
        <v>635</v>
      </c>
      <c r="AO39" s="379" t="s">
        <v>635</v>
      </c>
      <c r="AP39" s="379" t="s">
        <v>632</v>
      </c>
      <c r="AQ39" s="382">
        <v>44488</v>
      </c>
      <c r="AR39" s="379" t="s">
        <v>628</v>
      </c>
      <c r="AS39" s="382">
        <v>44488</v>
      </c>
      <c r="AT39" s="382">
        <v>44561</v>
      </c>
      <c r="AU39" s="383"/>
      <c r="AV39" s="378" t="s">
        <v>636</v>
      </c>
      <c r="AW39" s="19">
        <v>6.9409999999999998</v>
      </c>
      <c r="AX39" s="19">
        <v>6.9409999999999998</v>
      </c>
    </row>
    <row r="40" spans="1:50" x14ac:dyDescent="0.25">
      <c r="A40" s="348"/>
      <c r="B40" s="348"/>
      <c r="C40" s="348"/>
      <c r="D40" s="348"/>
      <c r="E40" s="348"/>
      <c r="F40" s="348"/>
      <c r="G40" s="348"/>
      <c r="H40" s="348"/>
      <c r="I40" s="348"/>
      <c r="J40" s="348"/>
      <c r="K40" s="348"/>
      <c r="L40" s="348"/>
      <c r="M40" s="348"/>
      <c r="N40" s="348"/>
      <c r="O40" s="348"/>
      <c r="P40" s="348"/>
      <c r="Q40" s="348"/>
      <c r="R40" s="348"/>
      <c r="S40" s="348"/>
      <c r="T40" s="348"/>
      <c r="U40" s="348"/>
      <c r="V40" s="348"/>
      <c r="W40" s="379" t="s">
        <v>638</v>
      </c>
      <c r="X40" s="380">
        <v>6363</v>
      </c>
      <c r="Y40" s="348"/>
      <c r="Z40" s="348"/>
      <c r="AA40" s="348"/>
      <c r="AB40" s="348"/>
      <c r="AC40" s="348"/>
      <c r="AD40" s="348"/>
      <c r="AE40" s="348"/>
      <c r="AF40" s="348"/>
      <c r="AG40" s="348"/>
      <c r="AH40" s="348"/>
      <c r="AI40" s="348"/>
      <c r="AJ40" s="348"/>
      <c r="AK40" s="348"/>
      <c r="AL40" s="348"/>
      <c r="AM40" s="348"/>
      <c r="AN40" s="348"/>
      <c r="AO40" s="348"/>
      <c r="AP40" s="348"/>
      <c r="AQ40" s="348"/>
      <c r="AR40" s="348"/>
      <c r="AS40" s="348"/>
      <c r="AT40" s="348"/>
      <c r="AU40" s="348"/>
      <c r="AV40" s="348"/>
    </row>
    <row r="41" spans="1:50" ht="30" x14ac:dyDescent="0.25">
      <c r="A41" s="348"/>
      <c r="B41" s="348"/>
      <c r="C41" s="348"/>
      <c r="D41" s="348"/>
      <c r="E41" s="348"/>
      <c r="F41" s="348"/>
      <c r="G41" s="348"/>
      <c r="H41" s="348"/>
      <c r="I41" s="348"/>
      <c r="J41" s="348"/>
      <c r="K41" s="348"/>
      <c r="L41" s="348"/>
      <c r="M41" s="348"/>
      <c r="N41" s="348"/>
      <c r="O41" s="348"/>
      <c r="P41" s="348"/>
      <c r="Q41" s="348"/>
      <c r="R41" s="348"/>
      <c r="S41" s="348"/>
      <c r="T41" s="348"/>
      <c r="U41" s="348"/>
      <c r="V41" s="348"/>
      <c r="W41" s="379" t="s">
        <v>639</v>
      </c>
      <c r="X41" s="380">
        <v>6655</v>
      </c>
      <c r="Y41" s="348"/>
      <c r="Z41" s="348"/>
      <c r="AA41" s="348"/>
      <c r="AB41" s="348"/>
      <c r="AC41" s="348"/>
      <c r="AD41" s="348"/>
      <c r="AE41" s="348"/>
      <c r="AF41" s="348"/>
      <c r="AG41" s="348"/>
      <c r="AH41" s="348"/>
      <c r="AI41" s="348"/>
      <c r="AJ41" s="348"/>
      <c r="AK41" s="348"/>
      <c r="AL41" s="348"/>
      <c r="AM41" s="348"/>
      <c r="AN41" s="348"/>
      <c r="AO41" s="348"/>
      <c r="AP41" s="348"/>
      <c r="AQ41" s="348"/>
      <c r="AR41" s="348"/>
      <c r="AS41" s="348"/>
      <c r="AT41" s="348"/>
      <c r="AU41" s="348"/>
      <c r="AV41" s="348"/>
    </row>
  </sheetData>
  <autoFilter ref="A25:AX41"/>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
  <sheetViews>
    <sheetView view="pageBreakPreview" topLeftCell="A28" zoomScale="90" zoomScaleNormal="90" zoomScaleSheetLayoutView="90" workbookViewId="0">
      <selection activeCell="B62" sqref="B62"/>
    </sheetView>
  </sheetViews>
  <sheetFormatPr defaultRowHeight="15.75" x14ac:dyDescent="0.25"/>
  <cols>
    <col min="1" max="2" width="66.140625" style="103" customWidth="1"/>
    <col min="3" max="3" width="45.7109375" style="220" customWidth="1"/>
    <col min="4"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9" t="s">
        <v>70</v>
      </c>
    </row>
    <row r="2" spans="1:8" ht="18.75" x14ac:dyDescent="0.3">
      <c r="B2" s="15" t="s">
        <v>11</v>
      </c>
    </row>
    <row r="3" spans="1:8" ht="18.75" x14ac:dyDescent="0.3">
      <c r="B3" s="15" t="s">
        <v>478</v>
      </c>
    </row>
    <row r="4" spans="1:8" x14ac:dyDescent="0.25">
      <c r="B4" s="44"/>
    </row>
    <row r="5" spans="1:8" ht="18.75" x14ac:dyDescent="0.3">
      <c r="A5" s="523" t="s">
        <v>662</v>
      </c>
      <c r="B5" s="523"/>
      <c r="C5" s="165"/>
      <c r="D5" s="70"/>
      <c r="E5" s="70"/>
      <c r="F5" s="70"/>
      <c r="G5" s="70"/>
      <c r="H5" s="70"/>
    </row>
    <row r="6" spans="1:8" ht="18.75" x14ac:dyDescent="0.3">
      <c r="A6" s="324"/>
      <c r="B6" s="324"/>
      <c r="C6" s="166"/>
      <c r="D6" s="324"/>
      <c r="E6" s="324"/>
      <c r="F6" s="324"/>
      <c r="G6" s="324"/>
      <c r="H6" s="324"/>
    </row>
    <row r="7" spans="1:8" ht="18.75" x14ac:dyDescent="0.25">
      <c r="A7" s="415" t="s">
        <v>10</v>
      </c>
      <c r="B7" s="415"/>
      <c r="C7" s="167"/>
      <c r="D7" s="132"/>
      <c r="E7" s="132"/>
      <c r="F7" s="132"/>
      <c r="G7" s="132"/>
      <c r="H7" s="132"/>
    </row>
    <row r="8" spans="1:8" ht="18.75" x14ac:dyDescent="0.25">
      <c r="A8" s="132"/>
      <c r="B8" s="132"/>
      <c r="C8" s="167"/>
      <c r="D8" s="132"/>
      <c r="E8" s="132"/>
      <c r="F8" s="132"/>
      <c r="G8" s="132"/>
      <c r="H8" s="132"/>
    </row>
    <row r="9" spans="1:8" x14ac:dyDescent="0.25">
      <c r="A9" s="419" t="s">
        <v>524</v>
      </c>
      <c r="B9" s="419"/>
      <c r="C9" s="168"/>
      <c r="D9" s="133"/>
      <c r="E9" s="133"/>
      <c r="F9" s="133"/>
      <c r="G9" s="133"/>
      <c r="H9" s="133"/>
    </row>
    <row r="10" spans="1:8" x14ac:dyDescent="0.25">
      <c r="A10" s="412" t="s">
        <v>9</v>
      </c>
      <c r="B10" s="412"/>
      <c r="C10" s="29"/>
      <c r="D10" s="134"/>
      <c r="E10" s="134"/>
      <c r="F10" s="134"/>
      <c r="G10" s="134"/>
      <c r="H10" s="134"/>
    </row>
    <row r="11" spans="1:8" ht="18.75" x14ac:dyDescent="0.25">
      <c r="A11" s="132"/>
      <c r="B11" s="132"/>
      <c r="C11" s="167"/>
      <c r="D11" s="132"/>
      <c r="E11" s="132"/>
      <c r="F11" s="132"/>
      <c r="G11" s="132"/>
      <c r="H11" s="132"/>
    </row>
    <row r="12" spans="1:8" ht="30.75" customHeight="1" x14ac:dyDescent="0.25">
      <c r="A12" s="419" t="s">
        <v>404</v>
      </c>
      <c r="B12" s="419"/>
      <c r="C12" s="168"/>
      <c r="D12" s="133"/>
      <c r="E12" s="133"/>
      <c r="F12" s="133"/>
      <c r="G12" s="133"/>
      <c r="H12" s="133"/>
    </row>
    <row r="13" spans="1:8" x14ac:dyDescent="0.25">
      <c r="A13" s="412" t="s">
        <v>8</v>
      </c>
      <c r="B13" s="412"/>
      <c r="C13" s="29"/>
      <c r="D13" s="134"/>
      <c r="E13" s="134"/>
      <c r="F13" s="134"/>
      <c r="G13" s="134"/>
      <c r="H13" s="134"/>
    </row>
    <row r="14" spans="1:8" ht="18.75" x14ac:dyDescent="0.25">
      <c r="A14" s="11"/>
      <c r="B14" s="11"/>
      <c r="C14" s="11"/>
      <c r="D14" s="11"/>
      <c r="E14" s="11"/>
      <c r="F14" s="11"/>
      <c r="G14" s="11"/>
      <c r="H14" s="11"/>
    </row>
    <row r="15" spans="1:8" ht="42" customHeight="1" x14ac:dyDescent="0.25">
      <c r="A15" s="417" t="s">
        <v>659</v>
      </c>
      <c r="B15" s="417"/>
      <c r="C15" s="168"/>
      <c r="D15" s="133"/>
      <c r="E15" s="133"/>
      <c r="F15" s="133"/>
      <c r="G15" s="133"/>
      <c r="H15" s="133"/>
    </row>
    <row r="16" spans="1:8" x14ac:dyDescent="0.25">
      <c r="A16" s="412" t="s">
        <v>7</v>
      </c>
      <c r="B16" s="412"/>
      <c r="C16" s="29"/>
      <c r="D16" s="134"/>
      <c r="E16" s="134"/>
      <c r="F16" s="134"/>
      <c r="G16" s="134"/>
      <c r="H16" s="134"/>
    </row>
    <row r="17" spans="1:3" x14ac:dyDescent="0.25">
      <c r="B17" s="105"/>
    </row>
    <row r="18" spans="1:3" ht="33.75" customHeight="1" x14ac:dyDescent="0.25">
      <c r="A18" s="530" t="s">
        <v>376</v>
      </c>
      <c r="B18" s="531"/>
    </row>
    <row r="19" spans="1:3" x14ac:dyDescent="0.25">
      <c r="B19" s="44"/>
    </row>
    <row r="20" spans="1:3" ht="16.5" thickBot="1" x14ac:dyDescent="0.3">
      <c r="B20" s="106"/>
    </row>
    <row r="21" spans="1:3" ht="16.5" thickBot="1" x14ac:dyDescent="0.3">
      <c r="A21" s="311" t="s">
        <v>251</v>
      </c>
      <c r="B21" s="312" t="str">
        <f>A15</f>
        <v>Реконструкция ССПИ ПС ЯГП - 6</v>
      </c>
    </row>
    <row r="22" spans="1:3" ht="16.5" thickBot="1" x14ac:dyDescent="0.3">
      <c r="A22" s="311" t="s">
        <v>252</v>
      </c>
      <c r="B22" s="325" t="s">
        <v>479</v>
      </c>
    </row>
    <row r="23" spans="1:3" ht="16.5" thickBot="1" x14ac:dyDescent="0.3">
      <c r="A23" s="311" t="s">
        <v>225</v>
      </c>
      <c r="B23" s="313" t="s">
        <v>398</v>
      </c>
    </row>
    <row r="24" spans="1:3" ht="16.5" thickBot="1" x14ac:dyDescent="0.3">
      <c r="A24" s="311" t="s">
        <v>253</v>
      </c>
      <c r="B24" s="313" t="s">
        <v>652</v>
      </c>
    </row>
    <row r="25" spans="1:3" ht="16.5" thickBot="1" x14ac:dyDescent="0.3">
      <c r="A25" s="107" t="s">
        <v>254</v>
      </c>
      <c r="B25" s="326">
        <v>2021</v>
      </c>
    </row>
    <row r="26" spans="1:3" ht="16.5" thickBot="1" x14ac:dyDescent="0.3">
      <c r="A26" s="108" t="s">
        <v>255</v>
      </c>
      <c r="B26" s="326" t="str">
        <f>'3.3 паспорт описание'!C30</f>
        <v>З</v>
      </c>
    </row>
    <row r="27" spans="1:3" ht="29.25" thickBot="1" x14ac:dyDescent="0.3">
      <c r="A27" s="115" t="s">
        <v>642</v>
      </c>
      <c r="B27" s="191">
        <v>28.452999999999999</v>
      </c>
    </row>
    <row r="28" spans="1:3" ht="16.5" thickBot="1" x14ac:dyDescent="0.3">
      <c r="A28" s="110" t="s">
        <v>256</v>
      </c>
      <c r="B28" s="110" t="s">
        <v>641</v>
      </c>
    </row>
    <row r="29" spans="1:3" ht="29.25" thickBot="1" x14ac:dyDescent="0.3">
      <c r="A29" s="116" t="s">
        <v>257</v>
      </c>
      <c r="B29" s="327">
        <v>12.51</v>
      </c>
      <c r="C29" s="310"/>
    </row>
    <row r="30" spans="1:3" ht="29.25" thickBot="1" x14ac:dyDescent="0.3">
      <c r="A30" s="328" t="s">
        <v>258</v>
      </c>
      <c r="B30" s="329">
        <v>12.51</v>
      </c>
    </row>
    <row r="31" spans="1:3" ht="16.5" thickBot="1" x14ac:dyDescent="0.3">
      <c r="A31" s="110" t="s">
        <v>259</v>
      </c>
      <c r="B31" s="110"/>
    </row>
    <row r="32" spans="1:3" ht="16.5" thickBot="1" x14ac:dyDescent="0.3">
      <c r="A32" s="330" t="s">
        <v>260</v>
      </c>
      <c r="B32" s="331">
        <f>B33+B41+B45+B49+B53+B37</f>
        <v>11.778999999999998</v>
      </c>
    </row>
    <row r="33" spans="1:2" ht="30.75" thickBot="1" x14ac:dyDescent="0.3">
      <c r="A33" s="332" t="s">
        <v>599</v>
      </c>
      <c r="B33" s="333">
        <v>0.39400000000000002</v>
      </c>
    </row>
    <row r="34" spans="1:2" ht="16.5" thickBot="1" x14ac:dyDescent="0.3">
      <c r="A34" s="110" t="s">
        <v>261</v>
      </c>
      <c r="B34" s="334">
        <v>1.08</v>
      </c>
    </row>
    <row r="35" spans="1:2" ht="16.5" thickBot="1" x14ac:dyDescent="0.3">
      <c r="A35" s="110" t="s">
        <v>262</v>
      </c>
      <c r="B35" s="335">
        <v>0.39400000000000002</v>
      </c>
    </row>
    <row r="36" spans="1:2" ht="16.5" thickBot="1" x14ac:dyDescent="0.3">
      <c r="A36" s="110" t="s">
        <v>263</v>
      </c>
      <c r="B36" s="335">
        <v>0.32900000000000001</v>
      </c>
    </row>
    <row r="37" spans="1:2" ht="30" x14ac:dyDescent="0.25">
      <c r="A37" s="336" t="s">
        <v>602</v>
      </c>
      <c r="B37" s="333">
        <v>0.46899999999999997</v>
      </c>
    </row>
    <row r="38" spans="1:2" x14ac:dyDescent="0.25">
      <c r="A38" s="337" t="s">
        <v>261</v>
      </c>
      <c r="B38" s="334">
        <v>1.28</v>
      </c>
    </row>
    <row r="39" spans="1:2" x14ac:dyDescent="0.25">
      <c r="A39" s="337" t="s">
        <v>262</v>
      </c>
      <c r="B39" s="335">
        <v>0.46899999999999997</v>
      </c>
    </row>
    <row r="40" spans="1:2" x14ac:dyDescent="0.25">
      <c r="A40" s="337" t="s">
        <v>263</v>
      </c>
      <c r="B40" s="335">
        <v>0.39100000000000001</v>
      </c>
    </row>
    <row r="41" spans="1:2" ht="30" x14ac:dyDescent="0.25">
      <c r="A41" s="336" t="s">
        <v>574</v>
      </c>
      <c r="B41" s="333">
        <v>3.653</v>
      </c>
    </row>
    <row r="42" spans="1:2" x14ac:dyDescent="0.25">
      <c r="A42" s="337" t="s">
        <v>261</v>
      </c>
      <c r="B42" s="334">
        <v>10.01</v>
      </c>
    </row>
    <row r="43" spans="1:2" x14ac:dyDescent="0.25">
      <c r="A43" s="337" t="s">
        <v>262</v>
      </c>
      <c r="B43" s="335">
        <v>3.5830000000000002</v>
      </c>
    </row>
    <row r="44" spans="1:2" x14ac:dyDescent="0.25">
      <c r="A44" s="337" t="s">
        <v>263</v>
      </c>
      <c r="B44" s="335">
        <v>2.65</v>
      </c>
    </row>
    <row r="45" spans="1:2" ht="30" x14ac:dyDescent="0.25">
      <c r="A45" s="336" t="s">
        <v>603</v>
      </c>
      <c r="B45" s="333">
        <v>0.17</v>
      </c>
    </row>
    <row r="46" spans="1:2" x14ac:dyDescent="0.25">
      <c r="A46" s="337" t="s">
        <v>261</v>
      </c>
      <c r="B46" s="334">
        <v>0.47</v>
      </c>
    </row>
    <row r="47" spans="1:2" x14ac:dyDescent="0.25">
      <c r="A47" s="337" t="s">
        <v>262</v>
      </c>
      <c r="B47" s="335">
        <v>0.17</v>
      </c>
    </row>
    <row r="48" spans="1:2" x14ac:dyDescent="0.25">
      <c r="A48" s="337" t="s">
        <v>263</v>
      </c>
      <c r="B48" s="335">
        <v>0</v>
      </c>
    </row>
    <row r="49" spans="1:14" ht="30" x14ac:dyDescent="0.25">
      <c r="A49" s="336" t="s">
        <v>604</v>
      </c>
      <c r="B49" s="333">
        <v>0.152</v>
      </c>
    </row>
    <row r="50" spans="1:14" x14ac:dyDescent="0.25">
      <c r="A50" s="337" t="s">
        <v>261</v>
      </c>
      <c r="B50" s="334">
        <v>0.42</v>
      </c>
    </row>
    <row r="51" spans="1:14" x14ac:dyDescent="0.25">
      <c r="A51" s="337" t="s">
        <v>262</v>
      </c>
      <c r="B51" s="335">
        <v>0.152</v>
      </c>
    </row>
    <row r="52" spans="1:14" x14ac:dyDescent="0.25">
      <c r="A52" s="337" t="s">
        <v>263</v>
      </c>
      <c r="B52" s="335">
        <v>0</v>
      </c>
    </row>
    <row r="53" spans="1:14" ht="45" x14ac:dyDescent="0.25">
      <c r="A53" s="336" t="s">
        <v>605</v>
      </c>
      <c r="B53" s="333">
        <v>6.9409999999999998</v>
      </c>
    </row>
    <row r="54" spans="1:14" x14ac:dyDescent="0.25">
      <c r="A54" s="337" t="s">
        <v>261</v>
      </c>
      <c r="B54" s="334">
        <v>19.010000000000002</v>
      </c>
    </row>
    <row r="55" spans="1:14" x14ac:dyDescent="0.25">
      <c r="A55" s="337" t="s">
        <v>262</v>
      </c>
      <c r="B55" s="335">
        <v>6.9409999999999998</v>
      </c>
    </row>
    <row r="56" spans="1:14" x14ac:dyDescent="0.25">
      <c r="A56" s="337" t="s">
        <v>263</v>
      </c>
      <c r="B56" s="335">
        <v>4.21</v>
      </c>
    </row>
    <row r="57" spans="1:14" ht="29.25" thickBot="1" x14ac:dyDescent="0.3">
      <c r="A57" s="338" t="s">
        <v>606</v>
      </c>
      <c r="B57" s="339">
        <f>B58+B62</f>
        <v>0.73099999999999998</v>
      </c>
    </row>
    <row r="58" spans="1:14" ht="30" x14ac:dyDescent="0.25">
      <c r="A58" s="332" t="s">
        <v>607</v>
      </c>
      <c r="B58" s="333">
        <v>0.35899999999999999</v>
      </c>
    </row>
    <row r="59" spans="1:14" x14ac:dyDescent="0.25">
      <c r="A59" s="314" t="s">
        <v>261</v>
      </c>
      <c r="B59" s="334">
        <v>0.98</v>
      </c>
    </row>
    <row r="60" spans="1:14" x14ac:dyDescent="0.25">
      <c r="A60" s="314" t="s">
        <v>262</v>
      </c>
      <c r="B60" s="335">
        <v>0.35899999999999999</v>
      </c>
    </row>
    <row r="61" spans="1:14" x14ac:dyDescent="0.25">
      <c r="A61" s="314" t="s">
        <v>263</v>
      </c>
      <c r="B61" s="335">
        <v>0.29899999999999999</v>
      </c>
    </row>
    <row r="62" spans="1:14" ht="30" x14ac:dyDescent="0.25">
      <c r="A62" s="332" t="s">
        <v>608</v>
      </c>
      <c r="B62" s="333">
        <v>0.372</v>
      </c>
      <c r="F62" s="220"/>
      <c r="G62" s="220"/>
      <c r="H62" s="220"/>
      <c r="I62" s="220"/>
      <c r="J62" s="220"/>
      <c r="K62" s="220"/>
      <c r="L62" s="220"/>
      <c r="M62" s="220"/>
      <c r="N62" s="220"/>
    </row>
    <row r="63" spans="1:14" x14ac:dyDescent="0.25">
      <c r="A63" s="314" t="s">
        <v>261</v>
      </c>
      <c r="B63" s="334">
        <v>1.02</v>
      </c>
      <c r="F63" s="220"/>
      <c r="G63" s="220"/>
      <c r="H63" s="220"/>
      <c r="I63" s="220"/>
      <c r="J63" s="220"/>
      <c r="K63" s="220"/>
      <c r="L63" s="220"/>
      <c r="M63" s="220"/>
      <c r="N63" s="220"/>
    </row>
    <row r="64" spans="1:14" x14ac:dyDescent="0.25">
      <c r="A64" s="314" t="s">
        <v>262</v>
      </c>
      <c r="B64" s="335">
        <v>0.372</v>
      </c>
      <c r="F64" s="220"/>
      <c r="G64" s="220"/>
      <c r="H64" s="220"/>
      <c r="I64" s="220"/>
      <c r="J64" s="220"/>
      <c r="K64" s="220"/>
      <c r="L64" s="220"/>
      <c r="M64" s="220"/>
      <c r="N64" s="220"/>
    </row>
    <row r="65" spans="1:14" x14ac:dyDescent="0.25">
      <c r="A65" s="314" t="s">
        <v>263</v>
      </c>
      <c r="B65" s="335">
        <v>0.31</v>
      </c>
      <c r="F65" s="220"/>
      <c r="G65" s="220"/>
      <c r="H65" s="220"/>
      <c r="I65" s="220"/>
      <c r="J65" s="220"/>
      <c r="K65" s="220"/>
      <c r="L65" s="220"/>
      <c r="M65" s="220"/>
      <c r="N65" s="220"/>
    </row>
    <row r="66" spans="1:14" ht="29.25" thickBot="1" x14ac:dyDescent="0.3">
      <c r="A66" s="338" t="s">
        <v>609</v>
      </c>
      <c r="B66" s="339">
        <v>0</v>
      </c>
    </row>
    <row r="67" spans="1:14" x14ac:dyDescent="0.25">
      <c r="A67" s="332"/>
      <c r="B67" s="340"/>
      <c r="F67" s="220"/>
      <c r="G67" s="220"/>
      <c r="H67" s="220"/>
      <c r="I67" s="220"/>
      <c r="J67" s="220"/>
      <c r="K67" s="220"/>
      <c r="L67" s="220"/>
      <c r="M67" s="220"/>
      <c r="N67" s="220"/>
    </row>
    <row r="68" spans="1:14" x14ac:dyDescent="0.25">
      <c r="A68" s="314"/>
      <c r="B68" s="315"/>
      <c r="F68" s="220"/>
      <c r="G68" s="220"/>
      <c r="H68" s="220"/>
      <c r="I68" s="220"/>
      <c r="J68" s="220"/>
      <c r="K68" s="220"/>
      <c r="L68" s="220"/>
      <c r="M68" s="220"/>
      <c r="N68" s="220"/>
    </row>
    <row r="69" spans="1:14" x14ac:dyDescent="0.25">
      <c r="A69" s="314"/>
      <c r="B69" s="316"/>
      <c r="F69" s="220"/>
      <c r="G69" s="220"/>
      <c r="H69" s="220"/>
      <c r="I69" s="220"/>
      <c r="J69" s="220"/>
      <c r="K69" s="220"/>
      <c r="L69" s="220"/>
      <c r="M69" s="220"/>
      <c r="N69" s="220"/>
    </row>
    <row r="70" spans="1:14" ht="16.5" thickBot="1" x14ac:dyDescent="0.3">
      <c r="A70" s="314"/>
      <c r="B70" s="316"/>
      <c r="F70" s="220"/>
      <c r="G70" s="220"/>
      <c r="H70" s="220"/>
      <c r="I70" s="220"/>
      <c r="J70" s="220"/>
      <c r="K70" s="220"/>
      <c r="L70" s="220"/>
      <c r="M70" s="220"/>
      <c r="N70" s="220"/>
    </row>
    <row r="71" spans="1:14" ht="29.25" thickBot="1" x14ac:dyDescent="0.3">
      <c r="A71" s="109" t="s">
        <v>264</v>
      </c>
      <c r="B71" s="164">
        <f>B32/B27</f>
        <v>0.41398095104206933</v>
      </c>
      <c r="F71" s="220"/>
      <c r="G71" s="220"/>
      <c r="H71" s="525"/>
      <c r="I71" s="220"/>
      <c r="J71" s="220"/>
      <c r="K71" s="220"/>
      <c r="L71" s="220"/>
      <c r="M71" s="220"/>
      <c r="N71" s="220"/>
    </row>
    <row r="72" spans="1:14" ht="16.5" thickBot="1" x14ac:dyDescent="0.3">
      <c r="A72" s="111" t="s">
        <v>259</v>
      </c>
      <c r="B72" s="117"/>
      <c r="F72" s="220"/>
      <c r="G72" s="220"/>
      <c r="H72" s="525"/>
      <c r="I72" s="220"/>
      <c r="J72" s="220"/>
      <c r="K72" s="220"/>
      <c r="L72" s="220"/>
      <c r="M72" s="220"/>
      <c r="N72" s="220"/>
    </row>
    <row r="73" spans="1:14" ht="16.5" thickBot="1" x14ac:dyDescent="0.3">
      <c r="A73" s="111" t="s">
        <v>265</v>
      </c>
      <c r="B73" s="164">
        <v>1</v>
      </c>
      <c r="F73" s="220"/>
      <c r="G73" s="220"/>
      <c r="H73" s="525"/>
      <c r="I73" s="220"/>
      <c r="J73" s="220"/>
      <c r="K73" s="220"/>
      <c r="L73" s="220"/>
      <c r="M73" s="220"/>
      <c r="N73" s="220"/>
    </row>
    <row r="74" spans="1:14" ht="16.5" thickBot="1" x14ac:dyDescent="0.3">
      <c r="A74" s="111" t="s">
        <v>266</v>
      </c>
      <c r="B74" s="117" t="s">
        <v>244</v>
      </c>
      <c r="F74" s="220"/>
      <c r="G74" s="220"/>
      <c r="H74" s="220"/>
      <c r="I74" s="220"/>
      <c r="J74" s="220"/>
      <c r="K74" s="220"/>
      <c r="L74" s="220"/>
      <c r="M74" s="220"/>
      <c r="N74" s="220"/>
    </row>
    <row r="75" spans="1:14" ht="16.5" thickBot="1" x14ac:dyDescent="0.3">
      <c r="A75" s="111" t="s">
        <v>267</v>
      </c>
      <c r="B75" s="164">
        <v>1</v>
      </c>
      <c r="F75" s="220"/>
      <c r="G75" s="220"/>
      <c r="H75" s="220"/>
      <c r="I75" s="220"/>
      <c r="J75" s="220"/>
      <c r="K75" s="220"/>
      <c r="L75" s="220"/>
      <c r="M75" s="220"/>
      <c r="N75" s="220"/>
    </row>
    <row r="76" spans="1:14" ht="16.5" thickBot="1" x14ac:dyDescent="0.3">
      <c r="A76" s="107" t="s">
        <v>268</v>
      </c>
      <c r="B76" s="342">
        <v>37.479999999999997</v>
      </c>
      <c r="F76" s="220"/>
      <c r="G76" s="220"/>
      <c r="H76" s="220"/>
      <c r="I76" s="220"/>
      <c r="J76" s="220"/>
      <c r="K76" s="220"/>
      <c r="L76" s="220"/>
      <c r="M76" s="220"/>
      <c r="N76" s="220"/>
    </row>
    <row r="77" spans="1:14" ht="16.5" thickBot="1" x14ac:dyDescent="0.3">
      <c r="A77" s="107" t="s">
        <v>269</v>
      </c>
      <c r="B77" s="343">
        <v>13.680999999999999</v>
      </c>
      <c r="F77" s="220"/>
      <c r="G77" s="220"/>
      <c r="H77" s="220"/>
      <c r="I77" s="220"/>
      <c r="J77" s="220"/>
      <c r="K77" s="220"/>
      <c r="L77" s="220"/>
      <c r="M77" s="220"/>
      <c r="N77" s="220"/>
    </row>
    <row r="78" spans="1:14" ht="16.5" thickBot="1" x14ac:dyDescent="0.3">
      <c r="A78" s="107" t="s">
        <v>270</v>
      </c>
      <c r="B78" s="342">
        <v>54.36</v>
      </c>
      <c r="F78" s="220"/>
      <c r="G78" s="220"/>
      <c r="H78" s="220"/>
      <c r="I78" s="220"/>
      <c r="J78" s="220"/>
      <c r="K78" s="220"/>
      <c r="L78" s="220"/>
      <c r="M78" s="220"/>
      <c r="N78" s="220"/>
    </row>
    <row r="79" spans="1:14" ht="16.5" thickBot="1" x14ac:dyDescent="0.3">
      <c r="A79" s="108" t="s">
        <v>271</v>
      </c>
      <c r="B79" s="343">
        <v>16.536999999999999</v>
      </c>
      <c r="F79" s="220"/>
      <c r="G79" s="220"/>
      <c r="H79" s="220"/>
      <c r="I79" s="220"/>
      <c r="J79" s="220"/>
      <c r="K79" s="220"/>
      <c r="L79" s="220"/>
      <c r="M79" s="220"/>
      <c r="N79" s="220"/>
    </row>
    <row r="80" spans="1:14" ht="15.75" customHeight="1" x14ac:dyDescent="0.25">
      <c r="A80" s="109" t="s">
        <v>272</v>
      </c>
      <c r="B80" s="111"/>
      <c r="C80" s="529"/>
      <c r="F80" s="220"/>
      <c r="G80" s="220"/>
      <c r="H80" s="220"/>
      <c r="I80" s="220"/>
      <c r="J80" s="220"/>
      <c r="K80" s="220"/>
      <c r="L80" s="220"/>
      <c r="M80" s="220"/>
      <c r="N80" s="220"/>
    </row>
    <row r="81" spans="1:14" x14ac:dyDescent="0.25">
      <c r="A81" s="113" t="s">
        <v>273</v>
      </c>
      <c r="B81" s="323" t="s">
        <v>531</v>
      </c>
      <c r="C81" s="529"/>
      <c r="F81" s="220"/>
      <c r="G81" s="220"/>
      <c r="H81" s="220"/>
      <c r="I81" s="220"/>
      <c r="J81" s="220"/>
      <c r="K81" s="220"/>
      <c r="L81" s="220"/>
      <c r="M81" s="220"/>
      <c r="N81" s="220"/>
    </row>
    <row r="82" spans="1:14" ht="45" x14ac:dyDescent="0.25">
      <c r="A82" s="113" t="s">
        <v>274</v>
      </c>
      <c r="B82" s="113" t="s">
        <v>572</v>
      </c>
      <c r="C82" s="529"/>
      <c r="F82" s="220"/>
      <c r="G82" s="220"/>
      <c r="H82" s="220"/>
      <c r="I82" s="220"/>
      <c r="J82" s="220"/>
      <c r="K82" s="220"/>
      <c r="L82" s="220"/>
      <c r="M82" s="220"/>
      <c r="N82" s="220"/>
    </row>
    <row r="83" spans="1:14" x14ac:dyDescent="0.25">
      <c r="A83" s="113" t="s">
        <v>275</v>
      </c>
      <c r="B83" s="113" t="s">
        <v>244</v>
      </c>
      <c r="C83" s="529"/>
      <c r="F83" s="220"/>
      <c r="G83" s="220"/>
      <c r="H83" s="220"/>
      <c r="I83" s="220"/>
      <c r="J83" s="522"/>
      <c r="K83" s="522"/>
      <c r="L83" s="522"/>
      <c r="M83" s="220"/>
      <c r="N83" s="220"/>
    </row>
    <row r="84" spans="1:14" x14ac:dyDescent="0.25">
      <c r="A84" s="113" t="s">
        <v>276</v>
      </c>
      <c r="B84" s="315" t="s">
        <v>575</v>
      </c>
      <c r="C84" s="529"/>
      <c r="F84" s="220"/>
      <c r="G84" s="220"/>
      <c r="H84" s="220"/>
      <c r="I84" s="220"/>
      <c r="J84" s="522"/>
      <c r="K84" s="522"/>
      <c r="L84" s="522"/>
      <c r="M84" s="220"/>
      <c r="N84" s="220"/>
    </row>
    <row r="85" spans="1:14" ht="16.5" thickBot="1" x14ac:dyDescent="0.3">
      <c r="A85" s="114" t="s">
        <v>277</v>
      </c>
      <c r="B85" s="334" t="s">
        <v>610</v>
      </c>
      <c r="C85" s="529"/>
      <c r="F85" s="220"/>
      <c r="G85" s="220"/>
      <c r="H85" s="220"/>
      <c r="I85" s="220"/>
      <c r="J85" s="220"/>
      <c r="K85" s="220"/>
      <c r="L85" s="220"/>
      <c r="M85" s="220"/>
      <c r="N85" s="220"/>
    </row>
    <row r="86" spans="1:14" ht="30.75" thickBot="1" x14ac:dyDescent="0.3">
      <c r="A86" s="111" t="s">
        <v>278</v>
      </c>
      <c r="B86" s="112" t="s">
        <v>244</v>
      </c>
      <c r="F86" s="220"/>
      <c r="G86" s="220"/>
      <c r="H86" s="220"/>
      <c r="I86" s="220"/>
      <c r="J86" s="220"/>
      <c r="K86" s="220"/>
      <c r="L86" s="220"/>
      <c r="M86" s="220"/>
      <c r="N86" s="220"/>
    </row>
    <row r="87" spans="1:14" ht="29.25" thickBot="1" x14ac:dyDescent="0.3">
      <c r="A87" s="107" t="s">
        <v>279</v>
      </c>
      <c r="B87" s="112" t="s">
        <v>244</v>
      </c>
      <c r="F87" s="220"/>
      <c r="G87" s="220"/>
      <c r="H87" s="524"/>
      <c r="I87" s="220"/>
      <c r="J87" s="220"/>
      <c r="K87" s="220"/>
      <c r="L87" s="220"/>
      <c r="M87" s="220"/>
      <c r="N87" s="220"/>
    </row>
    <row r="88" spans="1:14" ht="16.5" thickBot="1" x14ac:dyDescent="0.3">
      <c r="A88" s="111" t="s">
        <v>259</v>
      </c>
      <c r="B88" s="119"/>
      <c r="F88" s="220"/>
      <c r="G88" s="220"/>
      <c r="H88" s="524"/>
      <c r="I88" s="220"/>
      <c r="J88" s="220"/>
      <c r="K88" s="220"/>
      <c r="L88" s="220"/>
      <c r="M88" s="220"/>
      <c r="N88" s="220"/>
    </row>
    <row r="89" spans="1:14" ht="16.5" thickBot="1" x14ac:dyDescent="0.3">
      <c r="A89" s="111" t="s">
        <v>280</v>
      </c>
      <c r="B89" s="112" t="s">
        <v>244</v>
      </c>
      <c r="F89" s="220"/>
      <c r="G89" s="525"/>
      <c r="H89" s="525"/>
      <c r="I89" s="525"/>
      <c r="J89" s="220"/>
      <c r="K89" s="220"/>
      <c r="L89" s="220"/>
      <c r="M89" s="220"/>
      <c r="N89" s="220"/>
    </row>
    <row r="90" spans="1:14" ht="16.5" thickBot="1" x14ac:dyDescent="0.3">
      <c r="A90" s="111" t="s">
        <v>281</v>
      </c>
      <c r="B90" s="119" t="s">
        <v>244</v>
      </c>
      <c r="G90" s="525"/>
      <c r="H90" s="525"/>
      <c r="I90" s="525"/>
    </row>
    <row r="91" spans="1:14" ht="30.75" thickBot="1" x14ac:dyDescent="0.3">
      <c r="A91" s="317" t="s">
        <v>282</v>
      </c>
      <c r="B91" s="322" t="s">
        <v>611</v>
      </c>
      <c r="C91" s="321"/>
      <c r="G91" s="220"/>
      <c r="H91" s="220"/>
      <c r="I91" s="220"/>
    </row>
    <row r="92" spans="1:14" ht="16.5" thickBot="1" x14ac:dyDescent="0.3">
      <c r="A92" s="107" t="s">
        <v>283</v>
      </c>
      <c r="B92" s="118" t="s">
        <v>645</v>
      </c>
      <c r="G92" s="220"/>
      <c r="H92" s="220"/>
      <c r="I92" s="220"/>
    </row>
    <row r="93" spans="1:14" ht="16.5" thickBot="1" x14ac:dyDescent="0.3">
      <c r="A93" s="113" t="s">
        <v>284</v>
      </c>
      <c r="B93" s="341">
        <v>44550</v>
      </c>
      <c r="G93" s="220"/>
      <c r="H93" s="220"/>
      <c r="I93" s="220"/>
    </row>
    <row r="94" spans="1:14" ht="16.5" thickBot="1" x14ac:dyDescent="0.3">
      <c r="A94" s="113" t="s">
        <v>285</v>
      </c>
      <c r="B94" s="120" t="s">
        <v>646</v>
      </c>
      <c r="G94" s="220"/>
      <c r="H94" s="220"/>
      <c r="I94" s="220"/>
    </row>
    <row r="95" spans="1:14" ht="30.75" thickBot="1" x14ac:dyDescent="0.3">
      <c r="A95" s="113" t="s">
        <v>286</v>
      </c>
      <c r="B95" s="120" t="s">
        <v>647</v>
      </c>
    </row>
    <row r="96" spans="1:14" ht="29.25" thickBot="1" x14ac:dyDescent="0.3">
      <c r="A96" s="318" t="s">
        <v>287</v>
      </c>
      <c r="B96" s="119" t="s">
        <v>651</v>
      </c>
      <c r="C96" s="169"/>
    </row>
    <row r="97" spans="1:3" ht="28.5" x14ac:dyDescent="0.25">
      <c r="A97" s="109" t="s">
        <v>288</v>
      </c>
      <c r="B97" s="526"/>
      <c r="C97" s="529"/>
    </row>
    <row r="98" spans="1:3" x14ac:dyDescent="0.25">
      <c r="A98" s="113" t="s">
        <v>289</v>
      </c>
      <c r="B98" s="527"/>
      <c r="C98" s="529"/>
    </row>
    <row r="99" spans="1:3" x14ac:dyDescent="0.25">
      <c r="A99" s="113" t="s">
        <v>290</v>
      </c>
      <c r="B99" s="527"/>
      <c r="C99" s="529"/>
    </row>
    <row r="100" spans="1:3" x14ac:dyDescent="0.25">
      <c r="A100" s="113" t="s">
        <v>291</v>
      </c>
      <c r="B100" s="527"/>
      <c r="C100" s="529"/>
    </row>
    <row r="101" spans="1:3" x14ac:dyDescent="0.25">
      <c r="A101" s="113" t="s">
        <v>292</v>
      </c>
      <c r="B101" s="527"/>
      <c r="C101" s="529"/>
    </row>
    <row r="102" spans="1:3" ht="16.5" thickBot="1" x14ac:dyDescent="0.3">
      <c r="A102" s="319" t="s">
        <v>293</v>
      </c>
      <c r="B102" s="528"/>
      <c r="C102" s="529"/>
    </row>
    <row r="105" spans="1:3" x14ac:dyDescent="0.25">
      <c r="A105" s="121"/>
      <c r="B105" s="122"/>
    </row>
    <row r="106" spans="1:3" x14ac:dyDescent="0.25">
      <c r="B106" s="123"/>
    </row>
    <row r="107" spans="1:3" x14ac:dyDescent="0.25">
      <c r="B107" s="124"/>
    </row>
  </sheetData>
  <mergeCells count="16">
    <mergeCell ref="H87:H88"/>
    <mergeCell ref="G89:I90"/>
    <mergeCell ref="B97:B102"/>
    <mergeCell ref="C97:C102"/>
    <mergeCell ref="A15:B15"/>
    <mergeCell ref="A16:B16"/>
    <mergeCell ref="A18:B18"/>
    <mergeCell ref="H71:H73"/>
    <mergeCell ref="C80:C85"/>
    <mergeCell ref="J83:L84"/>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2016-05-12T11:50:43Z</cp:lastPrinted>
  <dcterms:created xsi:type="dcterms:W3CDTF">2015-08-16T15:31:05Z</dcterms:created>
  <dcterms:modified xsi:type="dcterms:W3CDTF">2023-02-14T11:26:23Z</dcterms:modified>
</cp:coreProperties>
</file>